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ЭтаКнига" defaultThemeVersion="124226"/>
  <bookViews>
    <workbookView xWindow="120" yWindow="1500" windowWidth="9720" windowHeight="5940"/>
  </bookViews>
  <sheets>
    <sheet name="лот2020" sheetId="22" r:id="rId1"/>
  </sheets>
  <externalReferences>
    <externalReference r:id="rId2"/>
  </externalReferences>
  <definedNames>
    <definedName name="д1">#REF!</definedName>
    <definedName name="ЛУ">#REF!</definedName>
    <definedName name="способ_рубки">'[1]Расчет стоимости по Методике'!$J$13:$J$14</definedName>
  </definedNames>
  <calcPr calcId="145621" iterate="1"/>
</workbook>
</file>

<file path=xl/calcChain.xml><?xml version="1.0" encoding="utf-8"?>
<calcChain xmlns="http://schemas.openxmlformats.org/spreadsheetml/2006/main">
  <c r="G3361" i="22" l="1"/>
  <c r="G3360" i="22"/>
  <c r="G3359" i="22"/>
  <c r="G3358" i="22"/>
  <c r="G3357" i="22"/>
  <c r="G3356" i="22"/>
  <c r="G3355" i="22"/>
  <c r="G3354" i="22"/>
  <c r="E3365" i="22" s="1"/>
  <c r="G3353" i="22"/>
  <c r="G3352" i="22"/>
  <c r="G3351" i="22"/>
  <c r="E3363" i="22" s="1"/>
  <c r="G3343" i="22"/>
  <c r="G3327" i="22"/>
  <c r="G3326" i="22"/>
  <c r="G3325" i="22"/>
  <c r="G3324" i="22"/>
  <c r="G3323" i="22"/>
  <c r="G3322" i="22"/>
  <c r="G3321" i="22"/>
  <c r="G3320" i="22"/>
  <c r="E3331" i="22" s="1"/>
  <c r="G3319" i="22"/>
  <c r="G3318" i="22"/>
  <c r="G3317" i="22"/>
  <c r="E3329" i="22" s="1"/>
  <c r="G3309" i="22"/>
  <c r="G3293" i="22"/>
  <c r="G3292" i="22"/>
  <c r="G3291" i="22"/>
  <c r="G3290" i="22"/>
  <c r="G3289" i="22"/>
  <c r="G3288" i="22"/>
  <c r="G3287" i="22"/>
  <c r="G3286" i="22"/>
  <c r="E3297" i="22" s="1"/>
  <c r="G3285" i="22"/>
  <c r="G3284" i="22"/>
  <c r="G3283" i="22"/>
  <c r="E3295" i="22" s="1"/>
  <c r="G3275" i="22"/>
  <c r="G3259" i="22"/>
  <c r="G3258" i="22"/>
  <c r="G3257" i="22"/>
  <c r="G3256" i="22"/>
  <c r="G3255" i="22"/>
  <c r="G3254" i="22"/>
  <c r="G3253" i="22"/>
  <c r="G3252" i="22"/>
  <c r="E3263" i="22" s="1"/>
  <c r="G3251" i="22"/>
  <c r="G3250" i="22"/>
  <c r="G3249" i="22"/>
  <c r="E3261" i="22" s="1"/>
  <c r="G3241" i="22"/>
  <c r="G3225" i="22"/>
  <c r="G3224" i="22"/>
  <c r="G3223" i="22"/>
  <c r="G3222" i="22"/>
  <c r="G3221" i="22"/>
  <c r="G3220" i="22"/>
  <c r="G3219" i="22"/>
  <c r="G3218" i="22"/>
  <c r="E3229" i="22" s="1"/>
  <c r="G3217" i="22"/>
  <c r="G3216" i="22"/>
  <c r="G3215" i="22"/>
  <c r="E3227" i="22" s="1"/>
  <c r="G3207" i="22"/>
  <c r="G3191" i="22"/>
  <c r="G3190" i="22"/>
  <c r="G3189" i="22"/>
  <c r="G3188" i="22"/>
  <c r="G3187" i="22"/>
  <c r="G3186" i="22"/>
  <c r="G3185" i="22"/>
  <c r="G3184" i="22"/>
  <c r="E3195" i="22" s="1"/>
  <c r="G3183" i="22"/>
  <c r="G3182" i="22"/>
  <c r="G3181" i="22"/>
  <c r="E3193" i="22" s="1"/>
  <c r="G3173" i="22"/>
  <c r="G3157" i="22"/>
  <c r="G3156" i="22"/>
  <c r="G3155" i="22"/>
  <c r="G3154" i="22"/>
  <c r="G3153" i="22"/>
  <c r="G3152" i="22"/>
  <c r="G3151" i="22"/>
  <c r="G3150" i="22"/>
  <c r="E3161" i="22" s="1"/>
  <c r="G3149" i="22"/>
  <c r="G3148" i="22"/>
  <c r="G3147" i="22"/>
  <c r="E3159" i="22" s="1"/>
  <c r="G3139" i="22"/>
  <c r="G3123" i="22"/>
  <c r="G3122" i="22"/>
  <c r="G3121" i="22"/>
  <c r="G3120" i="22"/>
  <c r="G3119" i="22"/>
  <c r="G3118" i="22"/>
  <c r="G3117" i="22"/>
  <c r="G3116" i="22"/>
  <c r="E3127" i="22" s="1"/>
  <c r="G3115" i="22"/>
  <c r="G3114" i="22"/>
  <c r="G3113" i="22"/>
  <c r="E3125" i="22" s="1"/>
  <c r="G3105" i="22"/>
  <c r="G3089" i="22"/>
  <c r="G3088" i="22"/>
  <c r="G3087" i="22"/>
  <c r="G3086" i="22"/>
  <c r="G3085" i="22"/>
  <c r="G3084" i="22"/>
  <c r="G3083" i="22"/>
  <c r="G3082" i="22"/>
  <c r="E3093" i="22" s="1"/>
  <c r="G3081" i="22"/>
  <c r="G3080" i="22"/>
  <c r="G3079" i="22"/>
  <c r="E3091" i="22" s="1"/>
  <c r="G3071" i="22"/>
  <c r="G3055" i="22"/>
  <c r="G3054" i="22"/>
  <c r="G3053" i="22"/>
  <c r="G3052" i="22"/>
  <c r="G3051" i="22"/>
  <c r="G3050" i="22"/>
  <c r="G3049" i="22"/>
  <c r="G3048" i="22"/>
  <c r="E3059" i="22" s="1"/>
  <c r="G3047" i="22"/>
  <c r="G3046" i="22"/>
  <c r="G3045" i="22"/>
  <c r="E3057" i="22" s="1"/>
  <c r="G3037" i="22"/>
  <c r="G3021" i="22"/>
  <c r="G3020" i="22"/>
  <c r="G3019" i="22"/>
  <c r="G3018" i="22"/>
  <c r="G3017" i="22"/>
  <c r="G3016" i="22"/>
  <c r="G3015" i="22"/>
  <c r="G3014" i="22"/>
  <c r="E3025" i="22" s="1"/>
  <c r="G3013" i="22"/>
  <c r="G3012" i="22"/>
  <c r="E3024" i="22" s="1"/>
  <c r="G3011" i="22"/>
  <c r="E3023" i="22" s="1"/>
  <c r="G3003" i="22"/>
  <c r="G2987" i="22"/>
  <c r="G2986" i="22"/>
  <c r="G2985" i="22"/>
  <c r="G2984" i="22"/>
  <c r="G2983" i="22"/>
  <c r="G2982" i="22"/>
  <c r="G2981" i="22"/>
  <c r="G2980" i="22"/>
  <c r="E2991" i="22" s="1"/>
  <c r="G2979" i="22"/>
  <c r="G2978" i="22"/>
  <c r="G2977" i="22"/>
  <c r="E2989" i="22" s="1"/>
  <c r="G2969" i="22"/>
  <c r="G2953" i="22"/>
  <c r="G2952" i="22"/>
  <c r="G2951" i="22"/>
  <c r="G2950" i="22"/>
  <c r="G2949" i="22"/>
  <c r="G2948" i="22"/>
  <c r="G2947" i="22"/>
  <c r="G2946" i="22"/>
  <c r="E2957" i="22" s="1"/>
  <c r="G2945" i="22"/>
  <c r="G2944" i="22"/>
  <c r="E2956" i="22" s="1"/>
  <c r="G2943" i="22"/>
  <c r="E2955" i="22" s="1"/>
  <c r="G2935" i="22"/>
  <c r="E3228" i="22" l="1"/>
  <c r="E3364" i="22"/>
  <c r="E3092" i="22"/>
  <c r="E3262" i="22"/>
  <c r="E3296" i="22"/>
  <c r="E3196" i="22"/>
  <c r="E3330" i="22"/>
  <c r="E3366" i="22"/>
  <c r="E3367" i="22" s="1"/>
  <c r="D3368" i="22" s="1"/>
  <c r="D3369" i="22" s="1"/>
  <c r="E3332" i="22"/>
  <c r="E3298" i="22"/>
  <c r="E3264" i="22"/>
  <c r="E3230" i="22"/>
  <c r="E3231" i="22" s="1"/>
  <c r="D3232" i="22" s="1"/>
  <c r="D3233" i="22" s="1"/>
  <c r="E3194" i="22"/>
  <c r="E3162" i="22"/>
  <c r="E3160" i="22"/>
  <c r="E3128" i="22"/>
  <c r="E3126" i="22"/>
  <c r="E3094" i="22"/>
  <c r="E3095" i="22" s="1"/>
  <c r="D3096" i="22" s="1"/>
  <c r="D3097" i="22" s="1"/>
  <c r="E3060" i="22"/>
  <c r="E3058" i="22"/>
  <c r="E3026" i="22"/>
  <c r="E3027" i="22" s="1"/>
  <c r="D3028" i="22" s="1"/>
  <c r="D3029" i="22" s="1"/>
  <c r="E2992" i="22"/>
  <c r="E2990" i="22"/>
  <c r="E2958" i="22"/>
  <c r="E2959" i="22" s="1"/>
  <c r="D2960" i="22" s="1"/>
  <c r="D2961" i="22" s="1"/>
  <c r="G2919" i="22"/>
  <c r="G2918" i="22"/>
  <c r="G2917" i="22"/>
  <c r="G2916" i="22"/>
  <c r="G2915" i="22"/>
  <c r="G2914" i="22"/>
  <c r="G2913" i="22"/>
  <c r="G2912" i="22"/>
  <c r="E2923" i="22" s="1"/>
  <c r="G2911" i="22"/>
  <c r="G2910" i="22"/>
  <c r="G2909" i="22"/>
  <c r="E2921" i="22" s="1"/>
  <c r="G2901" i="22"/>
  <c r="G2885" i="22"/>
  <c r="G2884" i="22"/>
  <c r="G2883" i="22"/>
  <c r="G2882" i="22"/>
  <c r="G2881" i="22"/>
  <c r="G2880" i="22"/>
  <c r="G2879" i="22"/>
  <c r="G2878" i="22"/>
  <c r="E2889" i="22" s="1"/>
  <c r="G2877" i="22"/>
  <c r="G2876" i="22"/>
  <c r="G2875" i="22"/>
  <c r="E2887" i="22" s="1"/>
  <c r="G2867" i="22"/>
  <c r="G2851" i="22"/>
  <c r="G2850" i="22"/>
  <c r="G2849" i="22"/>
  <c r="G2848" i="22"/>
  <c r="G2847" i="22"/>
  <c r="G2846" i="22"/>
  <c r="G2845" i="22"/>
  <c r="G2844" i="22"/>
  <c r="E2855" i="22" s="1"/>
  <c r="G2843" i="22"/>
  <c r="G2842" i="22"/>
  <c r="G2841" i="22"/>
  <c r="E2853" i="22" s="1"/>
  <c r="G2833" i="22"/>
  <c r="G2817" i="22"/>
  <c r="G2816" i="22"/>
  <c r="G2815" i="22"/>
  <c r="G2814" i="22"/>
  <c r="G2813" i="22"/>
  <c r="G2812" i="22"/>
  <c r="G2811" i="22"/>
  <c r="G2810" i="22"/>
  <c r="E2821" i="22" s="1"/>
  <c r="G2809" i="22"/>
  <c r="G2808" i="22"/>
  <c r="G2807" i="22"/>
  <c r="E2819" i="22" s="1"/>
  <c r="G2799" i="22"/>
  <c r="G2783" i="22"/>
  <c r="G2782" i="22"/>
  <c r="G2781" i="22"/>
  <c r="G2780" i="22"/>
  <c r="G2779" i="22"/>
  <c r="G2778" i="22"/>
  <c r="G2777" i="22"/>
  <c r="G2776" i="22"/>
  <c r="E2787" i="22" s="1"/>
  <c r="G2775" i="22"/>
  <c r="G2774" i="22"/>
  <c r="G2773" i="22"/>
  <c r="E2785" i="22" s="1"/>
  <c r="G2765" i="22"/>
  <c r="G2749" i="22"/>
  <c r="G2748" i="22"/>
  <c r="G2747" i="22"/>
  <c r="G2746" i="22"/>
  <c r="G2745" i="22"/>
  <c r="G2744" i="22"/>
  <c r="G2743" i="22"/>
  <c r="G2742" i="22"/>
  <c r="E2753" i="22" s="1"/>
  <c r="G2741" i="22"/>
  <c r="G2740" i="22"/>
  <c r="G2739" i="22"/>
  <c r="E2751" i="22" s="1"/>
  <c r="G2731" i="22"/>
  <c r="G2715" i="22"/>
  <c r="G2714" i="22"/>
  <c r="G2713" i="22"/>
  <c r="G2712" i="22"/>
  <c r="G2711" i="22"/>
  <c r="G2710" i="22"/>
  <c r="G2709" i="22"/>
  <c r="G2708" i="22"/>
  <c r="E2719" i="22" s="1"/>
  <c r="G2707" i="22"/>
  <c r="G2706" i="22"/>
  <c r="G2705" i="22"/>
  <c r="E2717" i="22" s="1"/>
  <c r="G2697" i="22"/>
  <c r="G2681" i="22"/>
  <c r="G2680" i="22"/>
  <c r="G2679" i="22"/>
  <c r="G2678" i="22"/>
  <c r="G2677" i="22"/>
  <c r="G2676" i="22"/>
  <c r="G2675" i="22"/>
  <c r="G2674" i="22"/>
  <c r="E2685" i="22" s="1"/>
  <c r="G2673" i="22"/>
  <c r="G2672" i="22"/>
  <c r="G2671" i="22"/>
  <c r="E2683" i="22" s="1"/>
  <c r="G2663" i="22"/>
  <c r="G2647" i="22"/>
  <c r="G2646" i="22"/>
  <c r="G2645" i="22"/>
  <c r="G2644" i="22"/>
  <c r="G2643" i="22"/>
  <c r="G2642" i="22"/>
  <c r="G2641" i="22"/>
  <c r="G2640" i="22"/>
  <c r="E2651" i="22" s="1"/>
  <c r="G2639" i="22"/>
  <c r="G2638" i="22"/>
  <c r="G2637" i="22"/>
  <c r="E2649" i="22" s="1"/>
  <c r="G2629" i="22"/>
  <c r="G2613" i="22"/>
  <c r="G2612" i="22"/>
  <c r="G2611" i="22"/>
  <c r="G2610" i="22"/>
  <c r="G2609" i="22"/>
  <c r="G2608" i="22"/>
  <c r="G2607" i="22"/>
  <c r="G2606" i="22"/>
  <c r="E2617" i="22" s="1"/>
  <c r="G2605" i="22"/>
  <c r="G2604" i="22"/>
  <c r="G2603" i="22"/>
  <c r="E2615" i="22" s="1"/>
  <c r="G2595" i="22"/>
  <c r="G2579" i="22"/>
  <c r="G2578" i="22"/>
  <c r="G2577" i="22"/>
  <c r="G2576" i="22"/>
  <c r="G2575" i="22"/>
  <c r="G2574" i="22"/>
  <c r="G2573" i="22"/>
  <c r="G2572" i="22"/>
  <c r="E2583" i="22" s="1"/>
  <c r="G2571" i="22"/>
  <c r="G2570" i="22"/>
  <c r="G2569" i="22"/>
  <c r="E2581" i="22" s="1"/>
  <c r="G2561" i="22"/>
  <c r="G2545" i="22"/>
  <c r="G2544" i="22"/>
  <c r="G2543" i="22"/>
  <c r="G2542" i="22"/>
  <c r="G2541" i="22"/>
  <c r="G2540" i="22"/>
  <c r="G2539" i="22"/>
  <c r="G2538" i="22"/>
  <c r="E2549" i="22" s="1"/>
  <c r="G2537" i="22"/>
  <c r="G2536" i="22"/>
  <c r="G2535" i="22"/>
  <c r="E2547" i="22" s="1"/>
  <c r="G2527" i="22"/>
  <c r="G2511" i="22"/>
  <c r="G2510" i="22"/>
  <c r="G2509" i="22"/>
  <c r="G2508" i="22"/>
  <c r="G2507" i="22"/>
  <c r="G2506" i="22"/>
  <c r="G2505" i="22"/>
  <c r="G2504" i="22"/>
  <c r="E2515" i="22" s="1"/>
  <c r="G2503" i="22"/>
  <c r="G2502" i="22"/>
  <c r="G2501" i="22"/>
  <c r="E2513" i="22" s="1"/>
  <c r="G2493" i="22"/>
  <c r="G2477" i="22"/>
  <c r="G2476" i="22"/>
  <c r="G2475" i="22"/>
  <c r="G2474" i="22"/>
  <c r="G2473" i="22"/>
  <c r="G2472" i="22"/>
  <c r="G2471" i="22"/>
  <c r="G2470" i="22"/>
  <c r="E2481" i="22" s="1"/>
  <c r="G2469" i="22"/>
  <c r="G2468" i="22"/>
  <c r="G2467" i="22"/>
  <c r="E2479" i="22" s="1"/>
  <c r="G2459" i="22"/>
  <c r="G2443" i="22"/>
  <c r="G2442" i="22"/>
  <c r="G2441" i="22"/>
  <c r="G2440" i="22"/>
  <c r="G2439" i="22"/>
  <c r="G2438" i="22"/>
  <c r="G2437" i="22"/>
  <c r="G2436" i="22"/>
  <c r="E2447" i="22" s="1"/>
  <c r="G2435" i="22"/>
  <c r="G2434" i="22"/>
  <c r="G2433" i="22"/>
  <c r="E2445" i="22" s="1"/>
  <c r="G2425" i="22"/>
  <c r="G2409" i="22"/>
  <c r="G2408" i="22"/>
  <c r="G2407" i="22"/>
  <c r="G2406" i="22"/>
  <c r="G2405" i="22"/>
  <c r="G2404" i="22"/>
  <c r="G2403" i="22"/>
  <c r="G2402" i="22"/>
  <c r="E2413" i="22" s="1"/>
  <c r="G2401" i="22"/>
  <c r="G2400" i="22"/>
  <c r="G2399" i="22"/>
  <c r="E2411" i="22" s="1"/>
  <c r="G2391" i="22"/>
  <c r="G2375" i="22"/>
  <c r="G2374" i="22"/>
  <c r="G2373" i="22"/>
  <c r="G2372" i="22"/>
  <c r="G2371" i="22"/>
  <c r="G2370" i="22"/>
  <c r="G2369" i="22"/>
  <c r="G2368" i="22"/>
  <c r="E2379" i="22" s="1"/>
  <c r="G2367" i="22"/>
  <c r="G2366" i="22"/>
  <c r="G2365" i="22"/>
  <c r="E2377" i="22" s="1"/>
  <c r="G2357" i="22"/>
  <c r="G2341" i="22"/>
  <c r="G2340" i="22"/>
  <c r="G2339" i="22"/>
  <c r="G2338" i="22"/>
  <c r="G2337" i="22"/>
  <c r="G2336" i="22"/>
  <c r="G2335" i="22"/>
  <c r="G2334" i="22"/>
  <c r="E2345" i="22" s="1"/>
  <c r="G2333" i="22"/>
  <c r="G2332" i="22"/>
  <c r="G2331" i="22"/>
  <c r="E2343" i="22" s="1"/>
  <c r="G2323" i="22"/>
  <c r="G2307" i="22"/>
  <c r="G2306" i="22"/>
  <c r="G2305" i="22"/>
  <c r="G2304" i="22"/>
  <c r="G2303" i="22"/>
  <c r="G2302" i="22"/>
  <c r="G2301" i="22"/>
  <c r="G2300" i="22"/>
  <c r="E2311" i="22" s="1"/>
  <c r="G2299" i="22"/>
  <c r="G2298" i="22"/>
  <c r="G2297" i="22"/>
  <c r="E2309" i="22" s="1"/>
  <c r="G2289" i="22"/>
  <c r="G2273" i="22"/>
  <c r="G2272" i="22"/>
  <c r="G2271" i="22"/>
  <c r="G2270" i="22"/>
  <c r="G2269" i="22"/>
  <c r="G2268" i="22"/>
  <c r="G2267" i="22"/>
  <c r="G2266" i="22"/>
  <c r="E2277" i="22" s="1"/>
  <c r="G2265" i="22"/>
  <c r="G2264" i="22"/>
  <c r="G2263" i="22"/>
  <c r="E2275" i="22" s="1"/>
  <c r="G2255" i="22"/>
  <c r="E3197" i="22" l="1"/>
  <c r="D3198" i="22" s="1"/>
  <c r="D3199" i="22" s="1"/>
  <c r="E3265" i="22"/>
  <c r="D3266" i="22" s="1"/>
  <c r="D3267" i="22" s="1"/>
  <c r="E3299" i="22"/>
  <c r="D3300" i="22" s="1"/>
  <c r="D3301" i="22" s="1"/>
  <c r="E3333" i="22"/>
  <c r="D3334" i="22" s="1"/>
  <c r="D3335" i="22" s="1"/>
  <c r="E2278" i="22"/>
  <c r="E2448" i="22"/>
  <c r="E2482" i="22"/>
  <c r="E2516" i="22"/>
  <c r="E2550" i="22"/>
  <c r="E2584" i="22"/>
  <c r="E2618" i="22"/>
  <c r="E2652" i="22"/>
  <c r="E2686" i="22"/>
  <c r="E2687" i="22" s="1"/>
  <c r="D2688" i="22" s="1"/>
  <c r="D2689" i="22" s="1"/>
  <c r="E2720" i="22"/>
  <c r="E2754" i="22"/>
  <c r="E2788" i="22"/>
  <c r="E2312" i="22"/>
  <c r="E2346" i="22"/>
  <c r="E2380" i="22"/>
  <c r="E2414" i="22"/>
  <c r="E2822" i="22"/>
  <c r="E2823" i="22" s="1"/>
  <c r="D2824" i="22" s="1"/>
  <c r="D2825" i="22" s="1"/>
  <c r="E2276" i="22"/>
  <c r="E2279" i="22" s="1"/>
  <c r="D2280" i="22" s="1"/>
  <c r="D2281" i="22" s="1"/>
  <c r="E2310" i="22"/>
  <c r="E2313" i="22" s="1"/>
  <c r="D2314" i="22" s="1"/>
  <c r="D2315" i="22" s="1"/>
  <c r="E2344" i="22"/>
  <c r="E2378" i="22"/>
  <c r="E2412" i="22"/>
  <c r="E2446" i="22"/>
  <c r="E2449" i="22" s="1"/>
  <c r="D2450" i="22" s="1"/>
  <c r="D2451" i="22" s="1"/>
  <c r="E2480" i="22"/>
  <c r="E2514" i="22"/>
  <c r="E2548" i="22"/>
  <c r="E2582" i="22"/>
  <c r="E2585" i="22" s="1"/>
  <c r="D2586" i="22" s="1"/>
  <c r="D2587" i="22" s="1"/>
  <c r="E2616" i="22"/>
  <c r="E2650" i="22"/>
  <c r="E2684" i="22"/>
  <c r="E2718" i="22"/>
  <c r="E2752" i="22"/>
  <c r="E2786" i="22"/>
  <c r="E2820" i="22"/>
  <c r="E2888" i="22"/>
  <c r="E3163" i="22"/>
  <c r="D3164" i="22" s="1"/>
  <c r="D3165" i="22" s="1"/>
  <c r="E3129" i="22"/>
  <c r="D3130" i="22" s="1"/>
  <c r="D3131" i="22" s="1"/>
  <c r="E3061" i="22"/>
  <c r="D3062" i="22" s="1"/>
  <c r="D3063" i="22" s="1"/>
  <c r="E2993" i="22"/>
  <c r="D2994" i="22" s="1"/>
  <c r="D2995" i="22" s="1"/>
  <c r="E2922" i="22"/>
  <c r="E2890" i="22"/>
  <c r="E2856" i="22"/>
  <c r="E2854" i="22"/>
  <c r="E2924" i="22"/>
  <c r="E2925" i="22" s="1"/>
  <c r="D2926" i="22" s="1"/>
  <c r="D2927" i="22" s="1"/>
  <c r="G2239" i="22"/>
  <c r="G2238" i="22"/>
  <c r="G2237" i="22"/>
  <c r="G2236" i="22"/>
  <c r="G2235" i="22"/>
  <c r="G2234" i="22"/>
  <c r="G2233" i="22"/>
  <c r="G2232" i="22"/>
  <c r="E2243" i="22" s="1"/>
  <c r="G2231" i="22"/>
  <c r="G2230" i="22"/>
  <c r="G2229" i="22"/>
  <c r="E2241" i="22" s="1"/>
  <c r="G2221" i="22"/>
  <c r="G2205" i="22"/>
  <c r="G2204" i="22"/>
  <c r="G2203" i="22"/>
  <c r="G2202" i="22"/>
  <c r="G2201" i="22"/>
  <c r="G2200" i="22"/>
  <c r="G2199" i="22"/>
  <c r="G2198" i="22"/>
  <c r="E2209" i="22" s="1"/>
  <c r="G2197" i="22"/>
  <c r="G2196" i="22"/>
  <c r="G2195" i="22"/>
  <c r="E2207" i="22" s="1"/>
  <c r="G2187" i="22"/>
  <c r="G2171" i="22"/>
  <c r="G2170" i="22"/>
  <c r="G2169" i="22"/>
  <c r="G2168" i="22"/>
  <c r="G2167" i="22"/>
  <c r="G2166" i="22"/>
  <c r="G2165" i="22"/>
  <c r="G2164" i="22"/>
  <c r="E2175" i="22" s="1"/>
  <c r="G2163" i="22"/>
  <c r="G2162" i="22"/>
  <c r="G2161" i="22"/>
  <c r="E2173" i="22" s="1"/>
  <c r="G2153" i="22"/>
  <c r="G2137" i="22"/>
  <c r="G2136" i="22"/>
  <c r="G2135" i="22"/>
  <c r="G2134" i="22"/>
  <c r="G2133" i="22"/>
  <c r="G2132" i="22"/>
  <c r="G2131" i="22"/>
  <c r="G2130" i="22"/>
  <c r="E2141" i="22" s="1"/>
  <c r="G2129" i="22"/>
  <c r="G2128" i="22"/>
  <c r="G2127" i="22"/>
  <c r="E2139" i="22" s="1"/>
  <c r="G2119" i="22"/>
  <c r="G2103" i="22"/>
  <c r="G2102" i="22"/>
  <c r="G2101" i="22"/>
  <c r="G2100" i="22"/>
  <c r="G2099" i="22"/>
  <c r="G2098" i="22"/>
  <c r="G2097" i="22"/>
  <c r="G2096" i="22"/>
  <c r="E2107" i="22" s="1"/>
  <c r="G2095" i="22"/>
  <c r="G2094" i="22"/>
  <c r="G2093" i="22"/>
  <c r="E2105" i="22" s="1"/>
  <c r="G2085" i="22"/>
  <c r="G2069" i="22"/>
  <c r="G2068" i="22"/>
  <c r="G2067" i="22"/>
  <c r="G2066" i="22"/>
  <c r="G2065" i="22"/>
  <c r="G2064" i="22"/>
  <c r="G2063" i="22"/>
  <c r="G2062" i="22"/>
  <c r="E2073" i="22" s="1"/>
  <c r="G2061" i="22"/>
  <c r="G2060" i="22"/>
  <c r="G2059" i="22"/>
  <c r="E2071" i="22" s="1"/>
  <c r="G2051" i="22"/>
  <c r="G2035" i="22"/>
  <c r="G2034" i="22"/>
  <c r="G2033" i="22"/>
  <c r="G2032" i="22"/>
  <c r="G2031" i="22"/>
  <c r="G2030" i="22"/>
  <c r="G2029" i="22"/>
  <c r="G2028" i="22"/>
  <c r="E2039" i="22" s="1"/>
  <c r="G2027" i="22"/>
  <c r="G2026" i="22"/>
  <c r="G2025" i="22"/>
  <c r="E2037" i="22" s="1"/>
  <c r="G2017" i="22"/>
  <c r="G2001" i="22"/>
  <c r="G2000" i="22"/>
  <c r="G1999" i="22"/>
  <c r="G1998" i="22"/>
  <c r="G1997" i="22"/>
  <c r="G1996" i="22"/>
  <c r="G1995" i="22"/>
  <c r="G1994" i="22"/>
  <c r="E2005" i="22" s="1"/>
  <c r="G1993" i="22"/>
  <c r="G1992" i="22"/>
  <c r="G1991" i="22"/>
  <c r="E2003" i="22" s="1"/>
  <c r="G1983" i="22"/>
  <c r="G1967" i="22"/>
  <c r="G1966" i="22"/>
  <c r="G1965" i="22"/>
  <c r="G1964" i="22"/>
  <c r="G1963" i="22"/>
  <c r="G1962" i="22"/>
  <c r="G1961" i="22"/>
  <c r="G1960" i="22"/>
  <c r="E1971" i="22" s="1"/>
  <c r="G1959" i="22"/>
  <c r="G1958" i="22"/>
  <c r="G1957" i="22"/>
  <c r="E1969" i="22" s="1"/>
  <c r="G1949" i="22"/>
  <c r="G1933" i="22"/>
  <c r="G1932" i="22"/>
  <c r="G1931" i="22"/>
  <c r="G1930" i="22"/>
  <c r="G1929" i="22"/>
  <c r="G1928" i="22"/>
  <c r="G1927" i="22"/>
  <c r="G1926" i="22"/>
  <c r="E1937" i="22" s="1"/>
  <c r="G1925" i="22"/>
  <c r="G1924" i="22"/>
  <c r="G1923" i="22"/>
  <c r="E1935" i="22" s="1"/>
  <c r="G1915" i="22"/>
  <c r="G1899" i="22"/>
  <c r="G1898" i="22"/>
  <c r="G1897" i="22"/>
  <c r="G1896" i="22"/>
  <c r="G1895" i="22"/>
  <c r="G1894" i="22"/>
  <c r="G1893" i="22"/>
  <c r="G1892" i="22"/>
  <c r="E1903" i="22" s="1"/>
  <c r="G1891" i="22"/>
  <c r="G1890" i="22"/>
  <c r="G1889" i="22"/>
  <c r="E1901" i="22" s="1"/>
  <c r="G1881" i="22"/>
  <c r="G1865" i="22"/>
  <c r="G1864" i="22"/>
  <c r="G1863" i="22"/>
  <c r="G1862" i="22"/>
  <c r="G1861" i="22"/>
  <c r="G1860" i="22"/>
  <c r="G1859" i="22"/>
  <c r="G1858" i="22"/>
  <c r="E1869" i="22" s="1"/>
  <c r="G1857" i="22"/>
  <c r="G1856" i="22"/>
  <c r="G1855" i="22"/>
  <c r="E1867" i="22" s="1"/>
  <c r="G1847" i="22"/>
  <c r="G1831" i="22"/>
  <c r="G1830" i="22"/>
  <c r="G1829" i="22"/>
  <c r="G1828" i="22"/>
  <c r="G1827" i="22"/>
  <c r="G1826" i="22"/>
  <c r="G1825" i="22"/>
  <c r="G1824" i="22"/>
  <c r="E1835" i="22" s="1"/>
  <c r="G1823" i="22"/>
  <c r="G1822" i="22"/>
  <c r="G1821" i="22"/>
  <c r="E1833" i="22" s="1"/>
  <c r="G1813" i="22"/>
  <c r="G1797" i="22"/>
  <c r="G1796" i="22"/>
  <c r="G1795" i="22"/>
  <c r="G1794" i="22"/>
  <c r="G1793" i="22"/>
  <c r="G1792" i="22"/>
  <c r="G1791" i="22"/>
  <c r="G1790" i="22"/>
  <c r="E1801" i="22" s="1"/>
  <c r="G1789" i="22"/>
  <c r="G1788" i="22"/>
  <c r="G1787" i="22"/>
  <c r="E1799" i="22" s="1"/>
  <c r="G1779" i="22"/>
  <c r="E2721" i="22" l="1"/>
  <c r="D2722" i="22" s="1"/>
  <c r="D2723" i="22" s="1"/>
  <c r="E2551" i="22"/>
  <c r="D2552" i="22" s="1"/>
  <c r="D2553" i="22" s="1"/>
  <c r="E2415" i="22"/>
  <c r="D2416" i="22" s="1"/>
  <c r="D2417" i="22" s="1"/>
  <c r="E2755" i="22"/>
  <c r="D2756" i="22" s="1"/>
  <c r="D2757" i="22" s="1"/>
  <c r="E2483" i="22"/>
  <c r="D2484" i="22" s="1"/>
  <c r="D2485" i="22" s="1"/>
  <c r="E2789" i="22"/>
  <c r="D2790" i="22" s="1"/>
  <c r="D2791" i="22" s="1"/>
  <c r="E2653" i="22"/>
  <c r="D2654" i="22" s="1"/>
  <c r="D2655" i="22" s="1"/>
  <c r="E2517" i="22"/>
  <c r="D2518" i="22" s="1"/>
  <c r="D2519" i="22" s="1"/>
  <c r="E2347" i="22"/>
  <c r="D2348" i="22" s="1"/>
  <c r="D2349" i="22" s="1"/>
  <c r="E2381" i="22"/>
  <c r="D2382" i="22" s="1"/>
  <c r="D2383" i="22" s="1"/>
  <c r="E2619" i="22"/>
  <c r="D2620" i="22" s="1"/>
  <c r="D2621" i="22" s="1"/>
  <c r="E2891" i="22"/>
  <c r="D2892" i="22" s="1"/>
  <c r="D2893" i="22" s="1"/>
  <c r="E2857" i="22"/>
  <c r="D2858" i="22" s="1"/>
  <c r="D2859" i="22" s="1"/>
  <c r="E1802" i="22"/>
  <c r="E1836" i="22"/>
  <c r="E1870" i="22"/>
  <c r="E2006" i="22"/>
  <c r="E2142" i="22"/>
  <c r="E2244" i="22"/>
  <c r="E1902" i="22"/>
  <c r="E2072" i="22"/>
  <c r="E2140" i="22"/>
  <c r="E2143" i="22" s="1"/>
  <c r="D2144" i="22" s="1"/>
  <c r="D2145" i="22" s="1"/>
  <c r="E2242" i="22"/>
  <c r="E1970" i="22"/>
  <c r="E2004" i="22"/>
  <c r="E2176" i="22"/>
  <c r="E2210" i="22"/>
  <c r="E2208" i="22"/>
  <c r="E2174" i="22"/>
  <c r="E2108" i="22"/>
  <c r="E2106" i="22"/>
  <c r="E2074" i="22"/>
  <c r="E2040" i="22"/>
  <c r="E2038" i="22"/>
  <c r="E1972" i="22"/>
  <c r="E1938" i="22"/>
  <c r="E1868" i="22"/>
  <c r="E1936" i="22"/>
  <c r="E1904" i="22"/>
  <c r="E1834" i="22"/>
  <c r="E1800" i="22"/>
  <c r="G1763" i="22"/>
  <c r="G1762" i="22"/>
  <c r="G1761" i="22"/>
  <c r="G1760" i="22"/>
  <c r="G1759" i="22"/>
  <c r="G1758" i="22"/>
  <c r="G1757" i="22"/>
  <c r="G1756" i="22"/>
  <c r="E1767" i="22" s="1"/>
  <c r="G1755" i="22"/>
  <c r="G1754" i="22"/>
  <c r="G1753" i="22"/>
  <c r="E1765" i="22" s="1"/>
  <c r="G1745" i="22"/>
  <c r="G1729" i="22"/>
  <c r="G1728" i="22"/>
  <c r="G1727" i="22"/>
  <c r="G1726" i="22"/>
  <c r="G1725" i="22"/>
  <c r="G1724" i="22"/>
  <c r="G1723" i="22"/>
  <c r="G1722" i="22"/>
  <c r="E1733" i="22" s="1"/>
  <c r="G1721" i="22"/>
  <c r="G1720" i="22"/>
  <c r="G1719" i="22"/>
  <c r="E1731" i="22" s="1"/>
  <c r="G1711" i="22"/>
  <c r="G1695" i="22"/>
  <c r="G1694" i="22"/>
  <c r="G1693" i="22"/>
  <c r="G1692" i="22"/>
  <c r="G1691" i="22"/>
  <c r="G1690" i="22"/>
  <c r="G1689" i="22"/>
  <c r="G1688" i="22"/>
  <c r="E1699" i="22" s="1"/>
  <c r="G1687" i="22"/>
  <c r="G1686" i="22"/>
  <c r="G1685" i="22"/>
  <c r="E1697" i="22" s="1"/>
  <c r="G1677" i="22"/>
  <c r="E2075" i="22" l="1"/>
  <c r="D2076" i="22" s="1"/>
  <c r="D2077" i="22" s="1"/>
  <c r="E1973" i="22"/>
  <c r="D1974" i="22" s="1"/>
  <c r="D1975" i="22" s="1"/>
  <c r="E2007" i="22"/>
  <c r="D2008" i="22" s="1"/>
  <c r="D2009" i="22" s="1"/>
  <c r="E1939" i="22"/>
  <c r="D1940" i="22" s="1"/>
  <c r="D1941" i="22" s="1"/>
  <c r="E1803" i="22"/>
  <c r="D1804" i="22" s="1"/>
  <c r="D1805" i="22" s="1"/>
  <c r="E1871" i="22"/>
  <c r="D1872" i="22" s="1"/>
  <c r="D1873" i="22" s="1"/>
  <c r="E1837" i="22"/>
  <c r="D1838" i="22" s="1"/>
  <c r="D1839" i="22" s="1"/>
  <c r="E2177" i="22"/>
  <c r="D2178" i="22" s="1"/>
  <c r="D2179" i="22" s="1"/>
  <c r="E2245" i="22"/>
  <c r="D2246" i="22" s="1"/>
  <c r="D2247" i="22" s="1"/>
  <c r="E1905" i="22"/>
  <c r="D1906" i="22" s="1"/>
  <c r="D1907" i="22" s="1"/>
  <c r="E1700" i="22"/>
  <c r="E2211" i="22"/>
  <c r="D2212" i="22" s="1"/>
  <c r="D2213" i="22" s="1"/>
  <c r="E2109" i="22"/>
  <c r="D2110" i="22" s="1"/>
  <c r="D2111" i="22" s="1"/>
  <c r="E2041" i="22"/>
  <c r="D2042" i="22" s="1"/>
  <c r="D2043" i="22" s="1"/>
  <c r="E1768" i="22"/>
  <c r="E1766" i="22"/>
  <c r="E1734" i="22"/>
  <c r="E1732" i="22"/>
  <c r="E1698" i="22"/>
  <c r="G1661" i="22"/>
  <c r="G1660" i="22"/>
  <c r="G1659" i="22"/>
  <c r="G1658" i="22"/>
  <c r="G1657" i="22"/>
  <c r="G1656" i="22"/>
  <c r="G1655" i="22"/>
  <c r="G1654" i="22"/>
  <c r="E1665" i="22" s="1"/>
  <c r="G1653" i="22"/>
  <c r="G1652" i="22"/>
  <c r="G1651" i="22"/>
  <c r="E1663" i="22" s="1"/>
  <c r="G1643" i="22"/>
  <c r="G1627" i="22"/>
  <c r="G1626" i="22"/>
  <c r="G1625" i="22"/>
  <c r="G1624" i="22"/>
  <c r="G1623" i="22"/>
  <c r="G1622" i="22"/>
  <c r="G1621" i="22"/>
  <c r="G1620" i="22"/>
  <c r="E1631" i="22" s="1"/>
  <c r="G1619" i="22"/>
  <c r="G1618" i="22"/>
  <c r="G1617" i="22"/>
  <c r="E1629" i="22" s="1"/>
  <c r="G1609" i="22"/>
  <c r="G1593" i="22"/>
  <c r="G1592" i="22"/>
  <c r="G1591" i="22"/>
  <c r="G1590" i="22"/>
  <c r="G1589" i="22"/>
  <c r="G1588" i="22"/>
  <c r="G1587" i="22"/>
  <c r="G1586" i="22"/>
  <c r="E1597" i="22" s="1"/>
  <c r="G1585" i="22"/>
  <c r="G1584" i="22"/>
  <c r="G1583" i="22"/>
  <c r="E1595" i="22" s="1"/>
  <c r="G1575" i="22"/>
  <c r="G1559" i="22"/>
  <c r="G1558" i="22"/>
  <c r="G1557" i="22"/>
  <c r="G1556" i="22"/>
  <c r="G1555" i="22"/>
  <c r="G1554" i="22"/>
  <c r="G1553" i="22"/>
  <c r="G1552" i="22"/>
  <c r="E1563" i="22" s="1"/>
  <c r="G1551" i="22"/>
  <c r="G1550" i="22"/>
  <c r="G1549" i="22"/>
  <c r="E1561" i="22" s="1"/>
  <c r="G1541" i="22"/>
  <c r="G1525" i="22"/>
  <c r="G1524" i="22"/>
  <c r="G1523" i="22"/>
  <c r="G1522" i="22"/>
  <c r="G1521" i="22"/>
  <c r="G1520" i="22"/>
  <c r="G1519" i="22"/>
  <c r="G1518" i="22"/>
  <c r="E1529" i="22" s="1"/>
  <c r="G1517" i="22"/>
  <c r="G1516" i="22"/>
  <c r="G1515" i="22"/>
  <c r="E1527" i="22" s="1"/>
  <c r="G1507" i="22"/>
  <c r="G1491" i="22"/>
  <c r="G1490" i="22"/>
  <c r="G1489" i="22"/>
  <c r="G1488" i="22"/>
  <c r="G1487" i="22"/>
  <c r="G1486" i="22"/>
  <c r="G1485" i="22"/>
  <c r="G1484" i="22"/>
  <c r="E1495" i="22" s="1"/>
  <c r="G1483" i="22"/>
  <c r="G1482" i="22"/>
  <c r="G1481" i="22"/>
  <c r="E1493" i="22" s="1"/>
  <c r="G1473" i="22"/>
  <c r="G1457" i="22"/>
  <c r="G1456" i="22"/>
  <c r="G1455" i="22"/>
  <c r="G1454" i="22"/>
  <c r="G1453" i="22"/>
  <c r="G1452" i="22"/>
  <c r="G1451" i="22"/>
  <c r="G1450" i="22"/>
  <c r="E1461" i="22" s="1"/>
  <c r="G1449" i="22"/>
  <c r="G1448" i="22"/>
  <c r="G1447" i="22"/>
  <c r="E1459" i="22" s="1"/>
  <c r="G1439" i="22"/>
  <c r="G1423" i="22"/>
  <c r="G1422" i="22"/>
  <c r="G1421" i="22"/>
  <c r="G1420" i="22"/>
  <c r="G1419" i="22"/>
  <c r="G1418" i="22"/>
  <c r="G1417" i="22"/>
  <c r="G1416" i="22"/>
  <c r="E1427" i="22" s="1"/>
  <c r="G1415" i="22"/>
  <c r="G1414" i="22"/>
  <c r="G1413" i="22"/>
  <c r="E1425" i="22" s="1"/>
  <c r="G1405" i="22"/>
  <c r="G1389" i="22"/>
  <c r="G1388" i="22"/>
  <c r="G1387" i="22"/>
  <c r="G1386" i="22"/>
  <c r="G1385" i="22"/>
  <c r="G1384" i="22"/>
  <c r="G1383" i="22"/>
  <c r="G1382" i="22"/>
  <c r="E1393" i="22" s="1"/>
  <c r="G1381" i="22"/>
  <c r="G1380" i="22"/>
  <c r="G1379" i="22"/>
  <c r="E1391" i="22" s="1"/>
  <c r="G1371" i="22"/>
  <c r="G1355" i="22"/>
  <c r="G1354" i="22"/>
  <c r="G1353" i="22"/>
  <c r="G1352" i="22"/>
  <c r="G1351" i="22"/>
  <c r="G1350" i="22"/>
  <c r="G1349" i="22"/>
  <c r="G1348" i="22"/>
  <c r="E1359" i="22" s="1"/>
  <c r="G1347" i="22"/>
  <c r="G1346" i="22"/>
  <c r="G1345" i="22"/>
  <c r="E1357" i="22" s="1"/>
  <c r="G1337" i="22"/>
  <c r="G1321" i="22"/>
  <c r="G1320" i="22"/>
  <c r="G1319" i="22"/>
  <c r="G1318" i="22"/>
  <c r="G1317" i="22"/>
  <c r="G1316" i="22"/>
  <c r="G1315" i="22"/>
  <c r="G1314" i="22"/>
  <c r="E1325" i="22" s="1"/>
  <c r="G1313" i="22"/>
  <c r="G1312" i="22"/>
  <c r="G1311" i="22"/>
  <c r="E1323" i="22" s="1"/>
  <c r="G1303" i="22"/>
  <c r="G1287" i="22"/>
  <c r="G1286" i="22"/>
  <c r="G1285" i="22"/>
  <c r="G1284" i="22"/>
  <c r="G1283" i="22"/>
  <c r="G1282" i="22"/>
  <c r="G1281" i="22"/>
  <c r="G1280" i="22"/>
  <c r="E1291" i="22" s="1"/>
  <c r="G1279" i="22"/>
  <c r="G1278" i="22"/>
  <c r="G1277" i="22"/>
  <c r="E1289" i="22" s="1"/>
  <c r="G1269" i="22"/>
  <c r="G1253" i="22"/>
  <c r="G1252" i="22"/>
  <c r="G1251" i="22"/>
  <c r="G1250" i="22"/>
  <c r="G1249" i="22"/>
  <c r="G1248" i="22"/>
  <c r="G1247" i="22"/>
  <c r="G1246" i="22"/>
  <c r="E1257" i="22" s="1"/>
  <c r="G1245" i="22"/>
  <c r="G1244" i="22"/>
  <c r="G1243" i="22"/>
  <c r="E1255" i="22" s="1"/>
  <c r="G1235" i="22"/>
  <c r="G1219" i="22"/>
  <c r="G1218" i="22"/>
  <c r="G1217" i="22"/>
  <c r="G1216" i="22"/>
  <c r="G1215" i="22"/>
  <c r="G1214" i="22"/>
  <c r="G1213" i="22"/>
  <c r="G1212" i="22"/>
  <c r="E1223" i="22" s="1"/>
  <c r="G1211" i="22"/>
  <c r="G1210" i="22"/>
  <c r="G1209" i="22"/>
  <c r="E1221" i="22" s="1"/>
  <c r="G1201" i="22"/>
  <c r="G1185" i="22"/>
  <c r="G1184" i="22"/>
  <c r="G1183" i="22"/>
  <c r="G1182" i="22"/>
  <c r="G1181" i="22"/>
  <c r="G1180" i="22"/>
  <c r="G1179" i="22"/>
  <c r="G1178" i="22"/>
  <c r="E1189" i="22" s="1"/>
  <c r="G1177" i="22"/>
  <c r="G1176" i="22"/>
  <c r="G1175" i="22"/>
  <c r="E1187" i="22" s="1"/>
  <c r="G1167" i="22"/>
  <c r="G1151" i="22"/>
  <c r="G1150" i="22"/>
  <c r="G1149" i="22"/>
  <c r="G1148" i="22"/>
  <c r="G1147" i="22"/>
  <c r="G1146" i="22"/>
  <c r="G1145" i="22"/>
  <c r="G1144" i="22"/>
  <c r="E1155" i="22" s="1"/>
  <c r="G1143" i="22"/>
  <c r="G1142" i="22"/>
  <c r="G1141" i="22"/>
  <c r="E1153" i="22" s="1"/>
  <c r="G1133" i="22"/>
  <c r="G1117" i="22"/>
  <c r="G1116" i="22"/>
  <c r="G1115" i="22"/>
  <c r="G1114" i="22"/>
  <c r="G1113" i="22"/>
  <c r="G1112" i="22"/>
  <c r="G1111" i="22"/>
  <c r="G1110" i="22"/>
  <c r="E1121" i="22" s="1"/>
  <c r="G1109" i="22"/>
  <c r="G1108" i="22"/>
  <c r="G1107" i="22"/>
  <c r="E1119" i="22" s="1"/>
  <c r="G1099" i="22"/>
  <c r="G1083" i="22"/>
  <c r="G1082" i="22"/>
  <c r="G1081" i="22"/>
  <c r="G1080" i="22"/>
  <c r="G1079" i="22"/>
  <c r="G1078" i="22"/>
  <c r="G1077" i="22"/>
  <c r="G1076" i="22"/>
  <c r="E1087" i="22" s="1"/>
  <c r="G1075" i="22"/>
  <c r="G1074" i="22"/>
  <c r="G1073" i="22"/>
  <c r="E1085" i="22" s="1"/>
  <c r="G1065" i="22"/>
  <c r="G1049" i="22"/>
  <c r="G1048" i="22"/>
  <c r="G1047" i="22"/>
  <c r="G1046" i="22"/>
  <c r="G1045" i="22"/>
  <c r="G1044" i="22"/>
  <c r="G1043" i="22"/>
  <c r="G1042" i="22"/>
  <c r="E1053" i="22" s="1"/>
  <c r="G1041" i="22"/>
  <c r="G1040" i="22"/>
  <c r="G1039" i="22"/>
  <c r="E1051" i="22" s="1"/>
  <c r="G1031" i="22"/>
  <c r="E1052" i="22" l="1"/>
  <c r="E1120" i="22"/>
  <c r="E1188" i="22"/>
  <c r="E1256" i="22"/>
  <c r="E1290" i="22"/>
  <c r="E1324" i="22"/>
  <c r="E1392" i="22"/>
  <c r="E1426" i="22"/>
  <c r="E1460" i="22"/>
  <c r="E1528" i="22"/>
  <c r="E1664" i="22"/>
  <c r="E1701" i="22"/>
  <c r="D1702" i="22" s="1"/>
  <c r="D1703" i="22" s="1"/>
  <c r="E1086" i="22"/>
  <c r="E1224" i="22"/>
  <c r="E1360" i="22"/>
  <c r="E1122" i="22"/>
  <c r="E1123" i="22" s="1"/>
  <c r="D1124" i="22" s="1"/>
  <c r="D1125" i="22" s="1"/>
  <c r="E1326" i="22"/>
  <c r="E1327" i="22" s="1"/>
  <c r="D1328" i="22" s="1"/>
  <c r="D1329" i="22" s="1"/>
  <c r="E1494" i="22"/>
  <c r="E1190" i="22"/>
  <c r="E1191" i="22" s="1"/>
  <c r="D1192" i="22" s="1"/>
  <c r="D1193" i="22" s="1"/>
  <c r="E1428" i="22"/>
  <c r="E1088" i="22"/>
  <c r="E1769" i="22"/>
  <c r="D1770" i="22" s="1"/>
  <c r="D1771" i="22" s="1"/>
  <c r="E1735" i="22"/>
  <c r="D1736" i="22" s="1"/>
  <c r="D1737" i="22" s="1"/>
  <c r="E1666" i="22"/>
  <c r="E1667" i="22" s="1"/>
  <c r="D1668" i="22" s="1"/>
  <c r="D1669" i="22" s="1"/>
  <c r="E1632" i="22"/>
  <c r="E1630" i="22"/>
  <c r="E1598" i="22"/>
  <c r="E1596" i="22"/>
  <c r="E1564" i="22"/>
  <c r="E1562" i="22"/>
  <c r="E1530" i="22"/>
  <c r="E1496" i="22"/>
  <c r="E1462" i="22"/>
  <c r="E1463" i="22" s="1"/>
  <c r="D1464" i="22" s="1"/>
  <c r="D1465" i="22" s="1"/>
  <c r="E1394" i="22"/>
  <c r="E1358" i="22"/>
  <c r="E1292" i="22"/>
  <c r="E1258" i="22"/>
  <c r="E1222" i="22"/>
  <c r="E1225" i="22" s="1"/>
  <c r="D1226" i="22" s="1"/>
  <c r="D1227" i="22" s="1"/>
  <c r="E1156" i="22"/>
  <c r="E1154" i="22"/>
  <c r="E1054" i="22"/>
  <c r="E1055" i="22" s="1"/>
  <c r="D1056" i="22" s="1"/>
  <c r="D1057" i="22" s="1"/>
  <c r="G1015" i="22"/>
  <c r="G1014" i="22"/>
  <c r="G1013" i="22"/>
  <c r="G1012" i="22"/>
  <c r="G1011" i="22"/>
  <c r="G1010" i="22"/>
  <c r="G1009" i="22"/>
  <c r="G1008" i="22"/>
  <c r="E1019" i="22" s="1"/>
  <c r="G1007" i="22"/>
  <c r="G1006" i="22"/>
  <c r="G1005" i="22"/>
  <c r="E1017" i="22" s="1"/>
  <c r="G997" i="22"/>
  <c r="G981" i="22"/>
  <c r="G980" i="22"/>
  <c r="G979" i="22"/>
  <c r="G978" i="22"/>
  <c r="G977" i="22"/>
  <c r="G976" i="22"/>
  <c r="G975" i="22"/>
  <c r="G974" i="22"/>
  <c r="E985" i="22" s="1"/>
  <c r="G973" i="22"/>
  <c r="G972" i="22"/>
  <c r="G971" i="22"/>
  <c r="E983" i="22" s="1"/>
  <c r="G963" i="22"/>
  <c r="G947" i="22"/>
  <c r="G946" i="22"/>
  <c r="G945" i="22"/>
  <c r="G944" i="22"/>
  <c r="G943" i="22"/>
  <c r="G942" i="22"/>
  <c r="G941" i="22"/>
  <c r="G940" i="22"/>
  <c r="E951" i="22" s="1"/>
  <c r="G939" i="22"/>
  <c r="G938" i="22"/>
  <c r="G937" i="22"/>
  <c r="E949" i="22" s="1"/>
  <c r="G929" i="22"/>
  <c r="G913" i="22"/>
  <c r="G912" i="22"/>
  <c r="G911" i="22"/>
  <c r="G910" i="22"/>
  <c r="G909" i="22"/>
  <c r="G908" i="22"/>
  <c r="G907" i="22"/>
  <c r="G906" i="22"/>
  <c r="E917" i="22" s="1"/>
  <c r="G905" i="22"/>
  <c r="G904" i="22"/>
  <c r="G903" i="22"/>
  <c r="E915" i="22" s="1"/>
  <c r="G895" i="22"/>
  <c r="E1429" i="22" l="1"/>
  <c r="D1430" i="22" s="1"/>
  <c r="D1431" i="22" s="1"/>
  <c r="E1395" i="22"/>
  <c r="D1396" i="22" s="1"/>
  <c r="D1397" i="22" s="1"/>
  <c r="E1293" i="22"/>
  <c r="D1294" i="22" s="1"/>
  <c r="D1295" i="22" s="1"/>
  <c r="E1259" i="22"/>
  <c r="D1260" i="22" s="1"/>
  <c r="D1261" i="22" s="1"/>
  <c r="E1531" i="22"/>
  <c r="D1532" i="22" s="1"/>
  <c r="D1533" i="22" s="1"/>
  <c r="E1089" i="22"/>
  <c r="D1090" i="22" s="1"/>
  <c r="D1091" i="22" s="1"/>
  <c r="E950" i="22"/>
  <c r="E1018" i="22"/>
  <c r="E1361" i="22"/>
  <c r="D1362" i="22" s="1"/>
  <c r="D1363" i="22" s="1"/>
  <c r="E1599" i="22"/>
  <c r="D1600" i="22" s="1"/>
  <c r="D1601" i="22" s="1"/>
  <c r="E1157" i="22"/>
  <c r="D1158" i="22" s="1"/>
  <c r="D1159" i="22" s="1"/>
  <c r="E1633" i="22"/>
  <c r="D1634" i="22" s="1"/>
  <c r="D1635" i="22" s="1"/>
  <c r="E1020" i="22"/>
  <c r="E1497" i="22"/>
  <c r="D1498" i="22" s="1"/>
  <c r="D1499" i="22" s="1"/>
  <c r="E1565" i="22"/>
  <c r="D1566" i="22" s="1"/>
  <c r="D1567" i="22" s="1"/>
  <c r="E986" i="22"/>
  <c r="E984" i="22"/>
  <c r="E952" i="22"/>
  <c r="E918" i="22"/>
  <c r="E916" i="22"/>
  <c r="G879" i="22"/>
  <c r="G878" i="22"/>
  <c r="G877" i="22"/>
  <c r="G876" i="22"/>
  <c r="G875" i="22"/>
  <c r="G874" i="22"/>
  <c r="G873" i="22"/>
  <c r="G872" i="22"/>
  <c r="E883" i="22" s="1"/>
  <c r="G871" i="22"/>
  <c r="G870" i="22"/>
  <c r="G869" i="22"/>
  <c r="E881" i="22" s="1"/>
  <c r="G861" i="22"/>
  <c r="G845" i="22"/>
  <c r="G844" i="22"/>
  <c r="G843" i="22"/>
  <c r="G842" i="22"/>
  <c r="G841" i="22"/>
  <c r="G840" i="22"/>
  <c r="G839" i="22"/>
  <c r="G838" i="22"/>
  <c r="E849" i="22" s="1"/>
  <c r="G837" i="22"/>
  <c r="G836" i="22"/>
  <c r="G835" i="22"/>
  <c r="E847" i="22" s="1"/>
  <c r="G827" i="22"/>
  <c r="G811" i="22"/>
  <c r="G810" i="22"/>
  <c r="G809" i="22"/>
  <c r="G808" i="22"/>
  <c r="G807" i="22"/>
  <c r="G806" i="22"/>
  <c r="G805" i="22"/>
  <c r="G804" i="22"/>
  <c r="E815" i="22" s="1"/>
  <c r="G803" i="22"/>
  <c r="G802" i="22"/>
  <c r="G801" i="22"/>
  <c r="E813" i="22" s="1"/>
  <c r="G793" i="22"/>
  <c r="G777" i="22"/>
  <c r="G776" i="22"/>
  <c r="G775" i="22"/>
  <c r="G774" i="22"/>
  <c r="G773" i="22"/>
  <c r="G772" i="22"/>
  <c r="G771" i="22"/>
  <c r="G770" i="22"/>
  <c r="E781" i="22" s="1"/>
  <c r="G769" i="22"/>
  <c r="G768" i="22"/>
  <c r="G767" i="22"/>
  <c r="E779" i="22" s="1"/>
  <c r="G759" i="22"/>
  <c r="E1021" i="22" l="1"/>
  <c r="D1022" i="22" s="1"/>
  <c r="D1023" i="22" s="1"/>
  <c r="E953" i="22"/>
  <c r="D954" i="22" s="1"/>
  <c r="D955" i="22" s="1"/>
  <c r="E780" i="22"/>
  <c r="E814" i="22"/>
  <c r="E848" i="22"/>
  <c r="E987" i="22"/>
  <c r="D988" i="22" s="1"/>
  <c r="D989" i="22" s="1"/>
  <c r="E919" i="22"/>
  <c r="D920" i="22" s="1"/>
  <c r="D921" i="22" s="1"/>
  <c r="E884" i="22"/>
  <c r="E882" i="22"/>
  <c r="E850" i="22"/>
  <c r="E816" i="22"/>
  <c r="E782" i="22"/>
  <c r="G743" i="22"/>
  <c r="G742" i="22"/>
  <c r="G741" i="22"/>
  <c r="G740" i="22"/>
  <c r="G739" i="22"/>
  <c r="G738" i="22"/>
  <c r="G737" i="22"/>
  <c r="G736" i="22"/>
  <c r="E747" i="22" s="1"/>
  <c r="G735" i="22"/>
  <c r="G734" i="22"/>
  <c r="G733" i="22"/>
  <c r="E745" i="22" s="1"/>
  <c r="G725" i="22"/>
  <c r="G709" i="22"/>
  <c r="G708" i="22"/>
  <c r="G707" i="22"/>
  <c r="G706" i="22"/>
  <c r="G705" i="22"/>
  <c r="G704" i="22"/>
  <c r="G703" i="22"/>
  <c r="G702" i="22"/>
  <c r="E713" i="22" s="1"/>
  <c r="G701" i="22"/>
  <c r="G700" i="22"/>
  <c r="G699" i="22"/>
  <c r="E711" i="22" s="1"/>
  <c r="G691" i="22"/>
  <c r="G675" i="22"/>
  <c r="G674" i="22"/>
  <c r="G673" i="22"/>
  <c r="G672" i="22"/>
  <c r="G671" i="22"/>
  <c r="G670" i="22"/>
  <c r="G669" i="22"/>
  <c r="G668" i="22"/>
  <c r="E679" i="22" s="1"/>
  <c r="G667" i="22"/>
  <c r="G666" i="22"/>
  <c r="G665" i="22"/>
  <c r="E677" i="22" s="1"/>
  <c r="G657" i="22"/>
  <c r="G641" i="22"/>
  <c r="G640" i="22"/>
  <c r="G639" i="22"/>
  <c r="G638" i="22"/>
  <c r="G637" i="22"/>
  <c r="G636" i="22"/>
  <c r="G635" i="22"/>
  <c r="G634" i="22"/>
  <c r="E645" i="22" s="1"/>
  <c r="G633" i="22"/>
  <c r="G632" i="22"/>
  <c r="G631" i="22"/>
  <c r="E643" i="22" s="1"/>
  <c r="G623" i="22"/>
  <c r="G607" i="22"/>
  <c r="G606" i="22"/>
  <c r="G605" i="22"/>
  <c r="G604" i="22"/>
  <c r="G603" i="22"/>
  <c r="G602" i="22"/>
  <c r="G601" i="22"/>
  <c r="G600" i="22"/>
  <c r="E611" i="22" s="1"/>
  <c r="G599" i="22"/>
  <c r="G598" i="22"/>
  <c r="G597" i="22"/>
  <c r="E609" i="22" s="1"/>
  <c r="G589" i="22"/>
  <c r="G573" i="22"/>
  <c r="G572" i="22"/>
  <c r="G571" i="22"/>
  <c r="G570" i="22"/>
  <c r="G569" i="22"/>
  <c r="G568" i="22"/>
  <c r="G567" i="22"/>
  <c r="G566" i="22"/>
  <c r="E577" i="22" s="1"/>
  <c r="G565" i="22"/>
  <c r="G564" i="22"/>
  <c r="G563" i="22"/>
  <c r="E575" i="22" s="1"/>
  <c r="G555" i="22"/>
  <c r="G539" i="22"/>
  <c r="G538" i="22"/>
  <c r="G537" i="22"/>
  <c r="G536" i="22"/>
  <c r="G535" i="22"/>
  <c r="G534" i="22"/>
  <c r="G533" i="22"/>
  <c r="G532" i="22"/>
  <c r="E543" i="22" s="1"/>
  <c r="G531" i="22"/>
  <c r="G530" i="22"/>
  <c r="G529" i="22"/>
  <c r="E541" i="22" s="1"/>
  <c r="G521" i="22"/>
  <c r="G505" i="22"/>
  <c r="G504" i="22"/>
  <c r="G503" i="22"/>
  <c r="G502" i="22"/>
  <c r="G501" i="22"/>
  <c r="G500" i="22"/>
  <c r="G499" i="22"/>
  <c r="G498" i="22"/>
  <c r="E509" i="22" s="1"/>
  <c r="G497" i="22"/>
  <c r="G496" i="22"/>
  <c r="G495" i="22"/>
  <c r="E507" i="22" s="1"/>
  <c r="G487" i="22"/>
  <c r="G471" i="22"/>
  <c r="G470" i="22"/>
  <c r="G469" i="22"/>
  <c r="G468" i="22"/>
  <c r="G467" i="22"/>
  <c r="G466" i="22"/>
  <c r="G465" i="22"/>
  <c r="G464" i="22"/>
  <c r="E475" i="22" s="1"/>
  <c r="G463" i="22"/>
  <c r="G462" i="22"/>
  <c r="G461" i="22"/>
  <c r="E473" i="22" s="1"/>
  <c r="G453" i="22"/>
  <c r="G437" i="22"/>
  <c r="G436" i="22"/>
  <c r="G435" i="22"/>
  <c r="G434" i="22"/>
  <c r="G433" i="22"/>
  <c r="G432" i="22"/>
  <c r="G431" i="22"/>
  <c r="G430" i="22"/>
  <c r="E441" i="22" s="1"/>
  <c r="G429" i="22"/>
  <c r="G428" i="22"/>
  <c r="G427" i="22"/>
  <c r="E439" i="22" s="1"/>
  <c r="G419" i="22"/>
  <c r="G403" i="22"/>
  <c r="G402" i="22"/>
  <c r="G401" i="22"/>
  <c r="G400" i="22"/>
  <c r="G399" i="22"/>
  <c r="G398" i="22"/>
  <c r="G397" i="22"/>
  <c r="G396" i="22"/>
  <c r="E407" i="22" s="1"/>
  <c r="G395" i="22"/>
  <c r="G394" i="22"/>
  <c r="G393" i="22"/>
  <c r="E405" i="22" s="1"/>
  <c r="G385" i="22"/>
  <c r="G369" i="22"/>
  <c r="G368" i="22"/>
  <c r="G367" i="22"/>
  <c r="G366" i="22"/>
  <c r="G365" i="22"/>
  <c r="G364" i="22"/>
  <c r="G363" i="22"/>
  <c r="G362" i="22"/>
  <c r="E373" i="22" s="1"/>
  <c r="G361" i="22"/>
  <c r="G360" i="22"/>
  <c r="G359" i="22"/>
  <c r="E371" i="22" s="1"/>
  <c r="G351" i="22"/>
  <c r="G335" i="22"/>
  <c r="G334" i="22"/>
  <c r="G333" i="22"/>
  <c r="G332" i="22"/>
  <c r="G331" i="22"/>
  <c r="G330" i="22"/>
  <c r="G329" i="22"/>
  <c r="G328" i="22"/>
  <c r="E339" i="22" s="1"/>
  <c r="G327" i="22"/>
  <c r="G326" i="22"/>
  <c r="G325" i="22"/>
  <c r="E337" i="22" s="1"/>
  <c r="G317" i="22"/>
  <c r="G301" i="22"/>
  <c r="G300" i="22"/>
  <c r="G299" i="22"/>
  <c r="G298" i="22"/>
  <c r="G297" i="22"/>
  <c r="G296" i="22"/>
  <c r="G295" i="22"/>
  <c r="G294" i="22"/>
  <c r="E305" i="22" s="1"/>
  <c r="G293" i="22"/>
  <c r="G292" i="22"/>
  <c r="G291" i="22"/>
  <c r="E303" i="22" s="1"/>
  <c r="G283" i="22"/>
  <c r="G267" i="22"/>
  <c r="G266" i="22"/>
  <c r="G265" i="22"/>
  <c r="G264" i="22"/>
  <c r="G263" i="22"/>
  <c r="G262" i="22"/>
  <c r="G261" i="22"/>
  <c r="G260" i="22"/>
  <c r="E271" i="22" s="1"/>
  <c r="G259" i="22"/>
  <c r="G258" i="22"/>
  <c r="G257" i="22"/>
  <c r="E269" i="22" s="1"/>
  <c r="G249" i="22"/>
  <c r="G215" i="22"/>
  <c r="G223" i="22"/>
  <c r="E235" i="22" s="1"/>
  <c r="G224" i="22"/>
  <c r="G225" i="22"/>
  <c r="G226" i="22"/>
  <c r="E237" i="22" s="1"/>
  <c r="G227" i="22"/>
  <c r="G228" i="22"/>
  <c r="G229" i="22"/>
  <c r="G230" i="22"/>
  <c r="G231" i="22"/>
  <c r="G232" i="22"/>
  <c r="G233" i="22"/>
  <c r="E442" i="22" l="1"/>
  <c r="E817" i="22"/>
  <c r="D818" i="22" s="1"/>
  <c r="D819" i="22" s="1"/>
  <c r="E304" i="22"/>
  <c r="E406" i="22"/>
  <c r="E610" i="22"/>
  <c r="E851" i="22"/>
  <c r="D852" i="22" s="1"/>
  <c r="D853" i="22" s="1"/>
  <c r="E783" i="22"/>
  <c r="D784" i="22" s="1"/>
  <c r="D785" i="22" s="1"/>
  <c r="E238" i="22"/>
  <c r="E239" i="22" s="1"/>
  <c r="D240" i="22" s="1"/>
  <c r="D241" i="22" s="1"/>
  <c r="E338" i="22"/>
  <c r="E885" i="22"/>
  <c r="D886" i="22" s="1"/>
  <c r="D887" i="22" s="1"/>
  <c r="E236" i="22"/>
  <c r="E372" i="22"/>
  <c r="E375" i="22" s="1"/>
  <c r="D376" i="22" s="1"/>
  <c r="D377" i="22" s="1"/>
  <c r="E508" i="22"/>
  <c r="E680" i="22"/>
  <c r="E374" i="22"/>
  <c r="E544" i="22"/>
  <c r="E578" i="22"/>
  <c r="E644" i="22"/>
  <c r="E746" i="22"/>
  <c r="E748" i="22"/>
  <c r="E749" i="22" s="1"/>
  <c r="D750" i="22" s="1"/>
  <c r="D751" i="22" s="1"/>
  <c r="E714" i="22"/>
  <c r="E712" i="22"/>
  <c r="E678" i="22"/>
  <c r="E646" i="22"/>
  <c r="E647" i="22" s="1"/>
  <c r="D648" i="22" s="1"/>
  <c r="D649" i="22" s="1"/>
  <c r="E612" i="22"/>
  <c r="E613" i="22" s="1"/>
  <c r="D614" i="22" s="1"/>
  <c r="D615" i="22" s="1"/>
  <c r="E576" i="22"/>
  <c r="E542" i="22"/>
  <c r="E510" i="22"/>
  <c r="E476" i="22"/>
  <c r="E474" i="22"/>
  <c r="E440" i="22"/>
  <c r="E408" i="22"/>
  <c r="E409" i="22" s="1"/>
  <c r="D410" i="22" s="1"/>
  <c r="D411" i="22" s="1"/>
  <c r="E340" i="22"/>
  <c r="E341" i="22" s="1"/>
  <c r="D342" i="22" s="1"/>
  <c r="D343" i="22" s="1"/>
  <c r="E306" i="22"/>
  <c r="E272" i="22"/>
  <c r="E270" i="22"/>
  <c r="G97" i="22"/>
  <c r="G96" i="22"/>
  <c r="G95" i="22"/>
  <c r="G94" i="22"/>
  <c r="G93" i="22"/>
  <c r="G92" i="22"/>
  <c r="G91" i="22"/>
  <c r="G90" i="22"/>
  <c r="E101" i="22" s="1"/>
  <c r="G89" i="22"/>
  <c r="G88" i="22"/>
  <c r="G87" i="22"/>
  <c r="E99" i="22" s="1"/>
  <c r="G79" i="22"/>
  <c r="G113" i="22"/>
  <c r="G121" i="22"/>
  <c r="E133" i="22" s="1"/>
  <c r="G122" i="22"/>
  <c r="G123" i="22"/>
  <c r="G124" i="22"/>
  <c r="G125" i="22"/>
  <c r="G126" i="22"/>
  <c r="G127" i="22"/>
  <c r="G128" i="22"/>
  <c r="G129" i="22"/>
  <c r="G130" i="22"/>
  <c r="G131" i="22"/>
  <c r="E135" i="22"/>
  <c r="E443" i="22" l="1"/>
  <c r="D444" i="22" s="1"/>
  <c r="D445" i="22" s="1"/>
  <c r="E307" i="22"/>
  <c r="D308" i="22" s="1"/>
  <c r="D309" i="22" s="1"/>
  <c r="E681" i="22"/>
  <c r="D682" i="22" s="1"/>
  <c r="D683" i="22" s="1"/>
  <c r="E545" i="22"/>
  <c r="D546" i="22" s="1"/>
  <c r="D547" i="22" s="1"/>
  <c r="E579" i="22"/>
  <c r="D580" i="22" s="1"/>
  <c r="D581" i="22" s="1"/>
  <c r="E511" i="22"/>
  <c r="D512" i="22" s="1"/>
  <c r="D513" i="22" s="1"/>
  <c r="E477" i="22"/>
  <c r="D478" i="22" s="1"/>
  <c r="D479" i="22" s="1"/>
  <c r="E715" i="22"/>
  <c r="D716" i="22" s="1"/>
  <c r="D717" i="22" s="1"/>
  <c r="E273" i="22"/>
  <c r="D274" i="22" s="1"/>
  <c r="D275" i="22" s="1"/>
  <c r="E100" i="22"/>
  <c r="E134" i="22"/>
  <c r="E102" i="22"/>
  <c r="E136" i="22"/>
  <c r="G199" i="22"/>
  <c r="G198" i="22"/>
  <c r="G197" i="22"/>
  <c r="G196" i="22"/>
  <c r="G195" i="22"/>
  <c r="G194" i="22"/>
  <c r="G193" i="22"/>
  <c r="G192" i="22"/>
  <c r="E203" i="22" s="1"/>
  <c r="G191" i="22"/>
  <c r="G190" i="22"/>
  <c r="G189" i="22"/>
  <c r="E201" i="22" s="1"/>
  <c r="G181" i="22"/>
  <c r="G63" i="22"/>
  <c r="G62" i="22"/>
  <c r="G61" i="22"/>
  <c r="G60" i="22"/>
  <c r="G59" i="22"/>
  <c r="G58" i="22"/>
  <c r="G57" i="22"/>
  <c r="G56" i="22"/>
  <c r="E67" i="22" s="1"/>
  <c r="G55" i="22"/>
  <c r="G54" i="22"/>
  <c r="G53" i="22"/>
  <c r="E65" i="22" s="1"/>
  <c r="G45" i="22"/>
  <c r="E103" i="22" l="1"/>
  <c r="D104" i="22" s="1"/>
  <c r="D105" i="22" s="1"/>
  <c r="E137" i="22"/>
  <c r="D138" i="22" s="1"/>
  <c r="E202" i="22"/>
  <c r="E68" i="22"/>
  <c r="E66" i="22"/>
  <c r="E204" i="22"/>
  <c r="G165" i="22"/>
  <c r="G164" i="22"/>
  <c r="G163" i="22"/>
  <c r="G162" i="22"/>
  <c r="G161" i="22"/>
  <c r="G160" i="22"/>
  <c r="G159" i="22"/>
  <c r="G158" i="22"/>
  <c r="E169" i="22" s="1"/>
  <c r="G157" i="22"/>
  <c r="G156" i="22"/>
  <c r="G155" i="22"/>
  <c r="E167" i="22" s="1"/>
  <c r="G147" i="22"/>
  <c r="E69" i="22" l="1"/>
  <c r="D70" i="22" s="1"/>
  <c r="D71" i="22" s="1"/>
  <c r="E205" i="22"/>
  <c r="D206" i="22" s="1"/>
  <c r="E168" i="22"/>
  <c r="E170" i="22"/>
  <c r="G28" i="22"/>
  <c r="G27" i="22"/>
  <c r="G26" i="22"/>
  <c r="G25" i="22"/>
  <c r="G24" i="22"/>
  <c r="G23" i="22"/>
  <c r="G22" i="22"/>
  <c r="G21" i="22"/>
  <c r="E33" i="22" s="1"/>
  <c r="G20" i="22"/>
  <c r="G19" i="22"/>
  <c r="G18" i="22"/>
  <c r="E31" i="22" s="1"/>
  <c r="G10" i="22"/>
  <c r="D207" i="22" l="1"/>
  <c r="E171" i="22"/>
  <c r="D172" i="22" s="1"/>
  <c r="D139" i="22"/>
  <c r="E32" i="22"/>
  <c r="E34" i="22"/>
  <c r="D173" i="22" l="1"/>
  <c r="E35" i="22"/>
  <c r="D36" i="22" s="1"/>
  <c r="D37" i="22" l="1"/>
</calcChain>
</file>

<file path=xl/sharedStrings.xml><?xml version="1.0" encoding="utf-8"?>
<sst xmlns="http://schemas.openxmlformats.org/spreadsheetml/2006/main" count="4952" uniqueCount="311">
  <si>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</si>
  <si>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</si>
  <si>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</si>
  <si>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</si>
  <si>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</si>
  <si>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</si>
  <si>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</si>
  <si>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</si>
  <si>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</si>
  <si>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</si>
  <si>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</si>
  <si>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Мероприятия</t>
  </si>
  <si>
    <t>Затраты на 
единицу 
работ</t>
  </si>
  <si>
    <t>Объем работ 
по регламенту</t>
  </si>
  <si>
    <t>Затраты 
всего</t>
  </si>
  <si>
    <t>га</t>
  </si>
  <si>
    <t>км</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</si>
  <si>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</si>
  <si>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</si>
  <si>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</si>
  <si>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</si>
  <si>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</si>
  <si>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</si>
  <si>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</si>
  <si>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</si>
  <si>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</si>
  <si>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</si>
  <si>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8Ос1Лп1Б</t>
  </si>
  <si>
    <t>ЛОТ № 1</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</si>
  <si>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</si>
  <si>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</si>
  <si>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</si>
  <si>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</si>
  <si>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</si>
  <si>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</si>
  <si>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</si>
  <si>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</si>
  <si>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</si>
  <si>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ЛОТ № 2</t>
  </si>
  <si>
    <t>ГКУ "Черемшанское лесничество"</t>
  </si>
  <si>
    <t>ЛОТ № 3</t>
  </si>
  <si>
    <t>ЛОТ № 4</t>
  </si>
  <si>
    <t>ЛОТ № 5</t>
  </si>
  <si>
    <t>ЛОТ № 6</t>
  </si>
  <si>
    <t xml:space="preserve">Казанкинское участковое </t>
  </si>
  <si>
    <t>ЛОТ № 7</t>
  </si>
  <si>
    <t xml:space="preserve">Рубки прочистки, проводимые в целях ухода за лесами
</t>
  </si>
  <si>
    <t xml:space="preserve">Рубки, прочистки, проводимые в целях ухода за лесами
</t>
  </si>
  <si>
    <t xml:space="preserve">Рубки осветления, прочистки, проводимые в целях ухода за лесами
</t>
  </si>
  <si>
    <t>Казанкинское участковое лесничество</t>
  </si>
  <si>
    <t>кв. 4 выд. 13  делянка 1</t>
  </si>
  <si>
    <t>5Дн3Лп2Кл+Ос</t>
  </si>
  <si>
    <t>кв. 5 выд. 19  делянка 1</t>
  </si>
  <si>
    <t>7Ос1Б2Лп</t>
  </si>
  <si>
    <t>кв. 6 выд. 16  делянка 1</t>
  </si>
  <si>
    <t>8Ос1Лп1Кл+Дн+В</t>
  </si>
  <si>
    <t>кв. 9 выд. 7  делянка 1</t>
  </si>
  <si>
    <t>5Ос4Лп1Дн+Кл</t>
  </si>
  <si>
    <t>кв. 11 выд. 1  делянка 1</t>
  </si>
  <si>
    <t>8Ос2Б+Лп</t>
  </si>
  <si>
    <t>кв. 11 выд. 53  делянка 2</t>
  </si>
  <si>
    <t>6Лп4Ос</t>
  </si>
  <si>
    <t>кв. 15 выд. 2  делянка 1</t>
  </si>
  <si>
    <t>9Ос1Лп</t>
  </si>
  <si>
    <t>ЛОТ № 8</t>
  </si>
  <si>
    <t>кв. 35 выд. 13  делянка 1</t>
  </si>
  <si>
    <t>7Дн2Лп1Б+Ос</t>
  </si>
  <si>
    <t>ЛОТ № 9</t>
  </si>
  <si>
    <t>кв. 35 выд. 48  делянка 2</t>
  </si>
  <si>
    <t>5Лп2Дн2Лп1Кл+В</t>
  </si>
  <si>
    <t>ЛОТ № 10</t>
  </si>
  <si>
    <t>кв. 38 выд. 27  делянка 1</t>
  </si>
  <si>
    <t>5Ос2Б2Лп1С</t>
  </si>
  <si>
    <t>ЛОТ № 11</t>
  </si>
  <si>
    <t>кв. 41 выд. 24  делянка 1</t>
  </si>
  <si>
    <t>8Ос1Б1Лп</t>
  </si>
  <si>
    <t>ЛОТ № 12</t>
  </si>
  <si>
    <t>кв. 41 выд. 29  делянка 2</t>
  </si>
  <si>
    <t>4Ос3Б3Лп</t>
  </si>
  <si>
    <t>ЛОТ № 13</t>
  </si>
  <si>
    <t>кв. 42 выд. 6  делянка 1</t>
  </si>
  <si>
    <t>ЛОТ № 14</t>
  </si>
  <si>
    <t>кв. 42 выд. 22  делянка 2</t>
  </si>
  <si>
    <t>5Ос4Б1Лп+Кл</t>
  </si>
  <si>
    <t>ЛОТ № 15</t>
  </si>
  <si>
    <t>кв. 42 выд. 22  делянка 3</t>
  </si>
  <si>
    <t>ЛОТ № 16</t>
  </si>
  <si>
    <t>кв. 44 выд. 11  делянка 1</t>
  </si>
  <si>
    <t>7Лп2Б1Ос+Дн</t>
  </si>
  <si>
    <t>ЛОТ № 17</t>
  </si>
  <si>
    <t>кв. 49 выд. 1  делянка 1</t>
  </si>
  <si>
    <t>6Ос2Б2Лп</t>
  </si>
  <si>
    <t>ЛОТ № 18</t>
  </si>
  <si>
    <t>кв. 50 выд. 4  делянка 1</t>
  </si>
  <si>
    <t>ЛОТ № 19</t>
  </si>
  <si>
    <t>кв. 50 выд. 5  делянка 2</t>
  </si>
  <si>
    <t>ЛОТ № 20</t>
  </si>
  <si>
    <t>кв. 50 выд. 9  делянка 3</t>
  </si>
  <si>
    <t>6Ос2Лп2Ос+Б+В</t>
  </si>
  <si>
    <t>ЛОТ № 21</t>
  </si>
  <si>
    <t>кв. 52 выд. 5  делянка 1</t>
  </si>
  <si>
    <t>4Лп3Б3Ос+Дн</t>
  </si>
  <si>
    <t>ЛОТ № 22</t>
  </si>
  <si>
    <t>кв. 52 выд. 21  делянка 2</t>
  </si>
  <si>
    <t>8Лп2Ос</t>
  </si>
  <si>
    <t>ЛОТ № 23</t>
  </si>
  <si>
    <t>кв. 54 выд. 6  делянка 1</t>
  </si>
  <si>
    <t>5Лп2Б1Ос1Кл1Дн</t>
  </si>
  <si>
    <t>ЛОТ № 24</t>
  </si>
  <si>
    <t>кв. 55 выд. 15  делянка 1</t>
  </si>
  <si>
    <t>5Лп2Дн2Кл1Ос+Б</t>
  </si>
  <si>
    <r>
      <t xml:space="preserve">ЛОТ № </t>
    </r>
    <r>
      <rPr>
        <b/>
        <sz val="48"/>
        <rFont val="Times New Roman"/>
        <family val="1"/>
        <charset val="204"/>
      </rPr>
      <t>25</t>
    </r>
  </si>
  <si>
    <t>кв. 55 выд. 23  делянка 2</t>
  </si>
  <si>
    <t>5Лп3Кл2Дн</t>
  </si>
  <si>
    <t>ЛОТ № 26</t>
  </si>
  <si>
    <t>кв. 61 выд. 7  делянка 1</t>
  </si>
  <si>
    <t>5Лп3Б2Ос+Дн</t>
  </si>
  <si>
    <t>ЛОТ № 27</t>
  </si>
  <si>
    <t>4Ос3Б3Лп+Дн</t>
  </si>
  <si>
    <t>ЛОТ № 28</t>
  </si>
  <si>
    <t>кв. 65 выд. 32  делянка 2</t>
  </si>
  <si>
    <t>ЛОТ № 29</t>
  </si>
  <si>
    <t xml:space="preserve">Светлогорское участковое </t>
  </si>
  <si>
    <t>кв. 13 выд. 4  делянка 1</t>
  </si>
  <si>
    <t>10Ос</t>
  </si>
  <si>
    <t>ЛОТ № 30</t>
  </si>
  <si>
    <t>кв. 13 выд. 43  делянка 2</t>
  </si>
  <si>
    <t>ЛОТ № 31</t>
  </si>
  <si>
    <t>кв. 14 выд. 13  делянка 1</t>
  </si>
  <si>
    <t>8Дн2Лп</t>
  </si>
  <si>
    <t>ЛОТ № 32</t>
  </si>
  <si>
    <t>кв. 29 выд. 19  делянка 1</t>
  </si>
  <si>
    <t>ЛОТ № 33</t>
  </si>
  <si>
    <t>кв. 29 выд. 19  делянка 2</t>
  </si>
  <si>
    <t>ЛОТ № 34</t>
  </si>
  <si>
    <t>кв. 29 выд. 22  делянка 3</t>
  </si>
  <si>
    <t>9Ос1Б+Лп</t>
  </si>
  <si>
    <t>ЛОТ № 35</t>
  </si>
  <si>
    <t>кв. 29 выд. 28  делянка 4</t>
  </si>
  <si>
    <t>5Ос3Б2Кл+Лп+Дн</t>
  </si>
  <si>
    <t>ЛОТ № 36</t>
  </si>
  <si>
    <t>кв. 33 выд. 31  делянка 1</t>
  </si>
  <si>
    <t>7Ос1Б1Лп1Дн+Кл</t>
  </si>
  <si>
    <t>ЛОТ № 37</t>
  </si>
  <si>
    <t>кв. 33 выд. 31  делянка 2</t>
  </si>
  <si>
    <t>ЛОТ № 38</t>
  </si>
  <si>
    <t>кв. 40 выд. 15  делянка 1</t>
  </si>
  <si>
    <t>6Ос4Б+Лп</t>
  </si>
  <si>
    <t>ЛОТ № 39</t>
  </si>
  <si>
    <t>кв. 40 выд. 15  делянка 2</t>
  </si>
  <si>
    <t>ЛОТ № 40</t>
  </si>
  <si>
    <t>кв. 40 выд. 15  делянка 3</t>
  </si>
  <si>
    <t>ЛОТ № 41</t>
  </si>
  <si>
    <t>кв. 42 выд. 22  делянка 1</t>
  </si>
  <si>
    <t>ЛОТ № 42</t>
  </si>
  <si>
    <t>кв. 43 выд. 27  делянка 1</t>
  </si>
  <si>
    <t>8Ос2Лп</t>
  </si>
  <si>
    <t>ЛОТ № 43</t>
  </si>
  <si>
    <t>ЛОТ № 44</t>
  </si>
  <si>
    <t>кв. 57 выд. 13  делянка 1</t>
  </si>
  <si>
    <t>5Кл1Дн2лп1Б1Ос</t>
  </si>
  <si>
    <t>ЛОТ № 45</t>
  </si>
  <si>
    <t>кв. 60 выд. 17  делянка 1</t>
  </si>
  <si>
    <t>4Лп1Б1Ос3Кл1Дн</t>
  </si>
  <si>
    <t>ЛОТ № 46</t>
  </si>
  <si>
    <t>кв. 61 выд. 19  делянка 1</t>
  </si>
  <si>
    <t>ЛОТ № 47</t>
  </si>
  <si>
    <t>кв. 61 выд. 22  делянка 2</t>
  </si>
  <si>
    <t>ЛОТ № 48</t>
  </si>
  <si>
    <t>кв.61 выд. 22  делянка 3</t>
  </si>
  <si>
    <t>ЛОТ № 49</t>
  </si>
  <si>
    <t>кв. 61 выд. 22  делянка 4</t>
  </si>
  <si>
    <t>ЛОТ № 50</t>
  </si>
  <si>
    <t>кв. 66 выд. 28  делянка 1</t>
  </si>
  <si>
    <t>кв. 43 выд. 27  делянка 2</t>
  </si>
  <si>
    <t>7Ос1Б2Кл</t>
  </si>
  <si>
    <t>ЛОТ № 51</t>
  </si>
  <si>
    <t>кв. 66 выд. 28  делянка 2</t>
  </si>
  <si>
    <t>ЛОТ № 52</t>
  </si>
  <si>
    <t>10Ос+Б+Лп</t>
  </si>
  <si>
    <t>ЛОТ № 53</t>
  </si>
  <si>
    <t>кв. 68  выд. 1  делянка 1</t>
  </si>
  <si>
    <t>5Лп2Дн2Ос1Кл</t>
  </si>
  <si>
    <t>ЛОТ № 54</t>
  </si>
  <si>
    <t>кв. 68 выд. 22  делянка 2</t>
  </si>
  <si>
    <t>ЛОТ № 55</t>
  </si>
  <si>
    <t>кв. 68 выд. 42  делянка 3</t>
  </si>
  <si>
    <t>ЛОТ № 56</t>
  </si>
  <si>
    <t>кв. 68 выд. 42  делянка 4</t>
  </si>
  <si>
    <t>6Лп2Дн1Ос1Кл</t>
  </si>
  <si>
    <t>ЛОТ № 57</t>
  </si>
  <si>
    <t>кв. 68 выд. 42  делянка 5</t>
  </si>
  <si>
    <t>ЛОТ № 58</t>
  </si>
  <si>
    <t>кв. 69 выд. 14  делянка 1</t>
  </si>
  <si>
    <t>ЛОТ № 59</t>
  </si>
  <si>
    <t>кв. 71 выд. 18  делянка 1</t>
  </si>
  <si>
    <t>ЛОТ № 60</t>
  </si>
  <si>
    <t>ЛОТ № 61</t>
  </si>
  <si>
    <t>кв. 72 выд. 23  делянка 1</t>
  </si>
  <si>
    <t>5Дн2Кл1Лп1Ос</t>
  </si>
  <si>
    <t>ЛОТ № 62</t>
  </si>
  <si>
    <t>кв. 73 выд. 5  делянка 1</t>
  </si>
  <si>
    <t>6Лп2Ос2Кл</t>
  </si>
  <si>
    <t>ЛОТ № 63</t>
  </si>
  <si>
    <t>кв. 73 выд. 5  делянка 2</t>
  </si>
  <si>
    <t>кв. 73 выд. 5  делянка 3</t>
  </si>
  <si>
    <t>кв. 73 выд. 5  делянка 4</t>
  </si>
  <si>
    <t>ЛОТ № 66</t>
  </si>
  <si>
    <t>кв. 70 выд. 8  делянка 1</t>
  </si>
  <si>
    <t>5Лп2Ос2Кл1Дн</t>
  </si>
  <si>
    <t>ЛОТ № 67</t>
  </si>
  <si>
    <t>ЛОТ № 68</t>
  </si>
  <si>
    <t>ЛОТ № 69</t>
  </si>
  <si>
    <t>ЛОТ № 70</t>
  </si>
  <si>
    <t>ЛОТ № 71</t>
  </si>
  <si>
    <t>кв. 80 выд. 5  делянка 1</t>
  </si>
  <si>
    <t>ЛОТ № 72</t>
  </si>
  <si>
    <t>ЛОТ № 73</t>
  </si>
  <si>
    <t xml:space="preserve">Шешминское участковое </t>
  </si>
  <si>
    <t>кв. 9 выд. 18  делянка 1</t>
  </si>
  <si>
    <t>5Б3Лп1Ос1Дн</t>
  </si>
  <si>
    <t>ЛОТ № 74</t>
  </si>
  <si>
    <t>кв. 23 выд. 4  делянка 1</t>
  </si>
  <si>
    <t>6Лп2Дн2Кл</t>
  </si>
  <si>
    <t>ЛОТ № 75</t>
  </si>
  <si>
    <t>кв. 24 выд. 3  делянка 1</t>
  </si>
  <si>
    <t>ЛОТ № 76</t>
  </si>
  <si>
    <t>кв. 36 выд. 12  делянка 1</t>
  </si>
  <si>
    <t>ЛОТ № 77</t>
  </si>
  <si>
    <t>кв. 44 выд. 5  делянка 1</t>
  </si>
  <si>
    <t>7Б2Лп1Кл</t>
  </si>
  <si>
    <t>ЛОТ № 78</t>
  </si>
  <si>
    <t>кв. 47 выд. 11  делянка 1</t>
  </si>
  <si>
    <t>7Лп3Кл</t>
  </si>
  <si>
    <t>ЛОТ № 79</t>
  </si>
  <si>
    <t>кв. 55 выд. 2  делянка 1</t>
  </si>
  <si>
    <t>10Лп+Ос+Б</t>
  </si>
  <si>
    <t>ЛОТ № 80</t>
  </si>
  <si>
    <t>кв. 55 выд. 13  делянка 2</t>
  </si>
  <si>
    <t>ЛОТ № 81</t>
  </si>
  <si>
    <t>кв. 63 выд. 15  делянка 1</t>
  </si>
  <si>
    <t>10Б</t>
  </si>
  <si>
    <t>ЛОТ № 82</t>
  </si>
  <si>
    <t>кв. 70 выд. 2  делянка 1</t>
  </si>
  <si>
    <t>7Б3Лп</t>
  </si>
  <si>
    <t>ЛОТ № 83</t>
  </si>
  <si>
    <t>кв. 72 выд. 13  делянка 1</t>
  </si>
  <si>
    <t>ЛОТ № 84</t>
  </si>
  <si>
    <t>кв. 82 выд. 25  делянка 1</t>
  </si>
  <si>
    <t>ЛОТ № 85</t>
  </si>
  <si>
    <t>кв. 84 выд. 1  делянка 1</t>
  </si>
  <si>
    <t>7Лп1Ос2Дн+Кл</t>
  </si>
  <si>
    <t>ЛОТ № 86</t>
  </si>
  <si>
    <t>7Лп1Б2Дн+Ос+С</t>
  </si>
  <si>
    <t>ЛОТ № 87</t>
  </si>
  <si>
    <t>кв. 85 выд. 14  делянка 1</t>
  </si>
  <si>
    <t>10Лп+кл</t>
  </si>
  <si>
    <t>ЛОТ № 88</t>
  </si>
  <si>
    <t>кв. 86 выд. 19  делянка 1</t>
  </si>
  <si>
    <t>ЛОТ № 89</t>
  </si>
  <si>
    <t>кв. 86 выд. 25  делянка 2</t>
  </si>
  <si>
    <t>7Лп2Кл1Дн+Б+Ос</t>
  </si>
  <si>
    <t>ЛОТ № 90</t>
  </si>
  <si>
    <t>кв. 89 выд. 8  делянка 1</t>
  </si>
  <si>
    <t>7Лп1Б1Ос1Дн+Кл</t>
  </si>
  <si>
    <t>ЛОТ № 91</t>
  </si>
  <si>
    <t>кв. 89 выд. 10  делянка 2</t>
  </si>
  <si>
    <t>4Лп2Лп2Ос1Кл1В</t>
  </si>
  <si>
    <t>ЛОТ № 92</t>
  </si>
  <si>
    <t>кв. 91 выд. 2  делянка 1</t>
  </si>
  <si>
    <t>8Лп2Ос+б+Дн+Кл</t>
  </si>
  <si>
    <t>ЛОТ № 93</t>
  </si>
  <si>
    <t>кв. 91 выд. 9  делянка 2</t>
  </si>
  <si>
    <t>8Лп1Ос1Кл+Дн</t>
  </si>
  <si>
    <t>ЛОТ № 94</t>
  </si>
  <si>
    <t>кв. 93 выд. 29  делянка 1</t>
  </si>
  <si>
    <t>6Лп2Ос1Дн1Кл</t>
  </si>
  <si>
    <t>ЛОТ № 95</t>
  </si>
  <si>
    <t>кв. 94 выд. 12  делянка 1</t>
  </si>
  <si>
    <t>10Лп</t>
  </si>
  <si>
    <t>ЛОТ № 96</t>
  </si>
  <si>
    <t>кв. 95 выд. 29  делянка 1</t>
  </si>
  <si>
    <t>10Лп+Б+Ос+Кл</t>
  </si>
  <si>
    <t>ЛОТ № 97</t>
  </si>
  <si>
    <t>кв. 96 выд. 19  делянка 1</t>
  </si>
  <si>
    <t>10Ос+Лп</t>
  </si>
  <si>
    <t>ЛОТ № 98</t>
  </si>
  <si>
    <t>кв. 97 выд. 1  делянка 1</t>
  </si>
  <si>
    <t>ЛОТ № 99</t>
  </si>
  <si>
    <t>кв. 100 выд. 9  делянка 1</t>
  </si>
  <si>
    <t>5Ос4Лп1Кл</t>
  </si>
  <si>
    <t>кв. 113 выд. 1  делянка 1</t>
  </si>
  <si>
    <t>5Лп2Ос2Дн1Кл</t>
  </si>
  <si>
    <t>кв. 114 выд. 6  делянка 1</t>
  </si>
  <si>
    <t>5Лп2Дн2Кл1Б</t>
  </si>
  <si>
    <t>кв. 115 выд. 1  делянка 1</t>
  </si>
  <si>
    <t>6Лп2Ос1Б1Дн</t>
  </si>
  <si>
    <t>кв. 116 выд. 3   делянка 1</t>
  </si>
  <si>
    <t>9Б1Лп</t>
  </si>
  <si>
    <t>кв. 117 выд. 15  делянка 1</t>
  </si>
  <si>
    <t>5Дн3Лп2Б</t>
  </si>
  <si>
    <t>ЛОТ №  64</t>
  </si>
  <si>
    <t>ЛОТ № 65</t>
  </si>
  <si>
    <t>кв. 70 выд. 8  делянка 2</t>
  </si>
  <si>
    <t>кв. 65 выд. 30  делянка 1</t>
  </si>
  <si>
    <t>кв. 66 выд. 29  делянка 3</t>
  </si>
  <si>
    <t>4Лп2Дн3Ос1Б</t>
  </si>
  <si>
    <t>7Ос1Б1Лп1Олч+Кл</t>
  </si>
  <si>
    <t>7Ос2Лп1Дн</t>
  </si>
  <si>
    <t>кв. 84 выд. 4  делянка 2</t>
  </si>
  <si>
    <t>8Лп1Ос1Дн+Б+Кл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</si>
</sst>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_-* #,##0.00\ _₽_-;\-* #,##0.00\ _₽_-;_-* &quot;-&quot;??\ _₽_-;_-@_-"/>
  </numFmts>
  <fonts count="51" x14ac:knownFonts="1">
    <font>
      <sz val="10"/>
      <name val="Arial"/>
    </font>
    <font>
      <sz val="16"/>
      <color rgb="FFC00000"/>
      <name val="Times New Roman"/>
      <family val="1"/>
      <charset val="204"/>
    </font>
    <font>
      <sz val="14"/>
      <color indexed="8"/>
      <name val="Times New Roman"/>
      <family val="1"/>
      <charset val="204"/>
    </font>
    <font>
      <b/>
      <sz val="48"/>
      <color indexed="8"/>
      <name val="Times New Roman"/>
      <family val="1"/>
      <charset val="204"/>
    </font>
    <font>
      <b/>
      <sz val="16"/>
      <color indexed="8"/>
      <name val="Times New Roman"/>
      <family val="1"/>
      <charset val="204"/>
    </font>
    <font>
      <sz val="18"/>
      <color indexed="8"/>
      <name val="Times New Roman"/>
      <family val="1"/>
      <charset val="204"/>
    </font>
    <font>
      <b/>
      <sz val="20"/>
      <color indexed="10"/>
      <name val="Times New Roman"/>
      <family val="1"/>
      <charset val="204"/>
    </font>
    <font>
      <b/>
      <sz val="20"/>
      <color indexed="8"/>
      <name val="Times New Roman"/>
      <family val="1"/>
      <charset val="204"/>
    </font>
    <font>
      <sz val="16"/>
      <color indexed="8"/>
      <name val="Times New Roman"/>
      <family val="1"/>
      <charset val="204"/>
    </font>
    <font>
      <sz val="13"/>
      <color indexed="8"/>
      <name val="Times New Roman"/>
      <family val="1"/>
      <charset val="204"/>
    </font>
    <font>
      <sz val="12"/>
      <color indexed="8"/>
      <name val="Times New Roman"/>
      <family val="1"/>
      <charset val="204"/>
    </font>
    <font>
      <b/>
      <sz val="16"/>
      <color indexed="17"/>
      <name val="Times New Roman"/>
      <family val="1"/>
      <charset val="204"/>
    </font>
    <font>
      <b/>
      <sz val="18"/>
      <color indexed="8"/>
      <name val="Times New Roman"/>
      <family val="1"/>
      <charset val="204"/>
    </font>
    <font>
      <b/>
      <sz val="12"/>
      <color indexed="23"/>
      <name val="Arial"/>
      <family val="2"/>
      <charset val="204"/>
    </font>
    <font>
      <sz val="18"/>
      <color indexed="23"/>
      <name val="Times New Roman"/>
      <family val="1"/>
      <charset val="204"/>
    </font>
    <font>
      <sz val="14"/>
      <color indexed="23"/>
      <name val="Times New Roman"/>
      <family val="1"/>
      <charset val="204"/>
    </font>
    <font>
      <b/>
      <sz val="14"/>
      <color theme="1"/>
      <name val="Times New Roman"/>
      <family val="1"/>
      <charset val="204"/>
    </font>
    <font>
      <sz val="14"/>
      <color rgb="FFC00000"/>
      <name val="Times New Roman"/>
      <family val="1"/>
      <charset val="204"/>
    </font>
    <font>
      <b/>
      <sz val="14"/>
      <color indexed="23"/>
      <name val="Arial"/>
      <family val="2"/>
      <charset val="204"/>
    </font>
    <font>
      <sz val="13"/>
      <color indexed="8"/>
      <name val="Arial"/>
      <family val="2"/>
      <charset val="204"/>
    </font>
    <font>
      <sz val="13"/>
      <color indexed="60"/>
      <name val="Times New Roman"/>
      <family val="1"/>
      <charset val="204"/>
    </font>
    <font>
      <sz val="13"/>
      <color rgb="FFC00000"/>
      <name val="Times New Roman"/>
      <family val="1"/>
      <charset val="204"/>
    </font>
    <font>
      <b/>
      <sz val="13"/>
      <color theme="1"/>
      <name val="Times New Roman"/>
      <family val="1"/>
      <charset val="204"/>
    </font>
    <font>
      <b/>
      <sz val="13"/>
      <color indexed="17"/>
      <name val="Times New Roman"/>
      <family val="1"/>
      <charset val="204"/>
    </font>
    <font>
      <b/>
      <sz val="13"/>
      <color indexed="8"/>
      <name val="Times New Roman"/>
      <family val="1"/>
      <charset val="204"/>
    </font>
    <font>
      <b/>
      <sz val="13"/>
      <color indexed="23"/>
      <name val="Arial"/>
      <family val="2"/>
      <charset val="204"/>
    </font>
    <font>
      <b/>
      <sz val="13"/>
      <name val="Times New Roman"/>
      <family val="1"/>
      <charset val="204"/>
    </font>
    <font>
      <sz val="12"/>
      <color rgb="FFC00000"/>
      <name val="Times New Roman"/>
      <family val="1"/>
      <charset val="204"/>
    </font>
    <font>
      <sz val="11"/>
      <color rgb="FFC00000"/>
      <name val="Times New Roman"/>
      <family val="1"/>
      <charset val="204"/>
    </font>
    <font>
      <sz val="10"/>
      <color rgb="FFC00000"/>
      <name val="Times New Roman"/>
      <family val="1"/>
      <charset val="204"/>
    </font>
    <font>
      <b/>
      <sz val="48"/>
      <name val="Times New Roman"/>
      <family val="1"/>
      <charset val="204"/>
    </font>
    <font>
      <sz val="13"/>
      <color theme="5" tint="-0.249977111117893"/>
      <name val="Times New Roman"/>
      <family val="1"/>
      <charset val="204"/>
    </font>
    <font>
      <sz val="10"/>
      <name val="Arial"/>
      <family val="2"/>
      <charset val="204"/>
    </font>
    <font>
      <b/>
      <sz val="48"/>
      <color theme="5" tint="-0.249977111117893"/>
      <name val="Times New Roman"/>
      <family val="1"/>
      <charset val="204"/>
    </font>
    <font>
      <sz val="10"/>
      <color rgb="FFFF0000"/>
      <name val="Arial"/>
      <family val="2"/>
      <charset val="204"/>
    </font>
    <font>
      <sz val="14"/>
      <name val="Times New Roman"/>
      <family val="1"/>
      <charset val="204"/>
    </font>
    <font>
      <sz val="18"/>
      <name val="Times New Roman"/>
      <family val="1"/>
      <charset val="204"/>
    </font>
    <font>
      <b/>
      <sz val="20"/>
      <name val="Times New Roman"/>
      <family val="1"/>
      <charset val="204"/>
    </font>
    <font>
      <b/>
      <sz val="14"/>
      <name val="Times New Roman"/>
      <family val="1"/>
      <charset val="204"/>
    </font>
    <font>
      <b/>
      <sz val="16"/>
      <name val="Times New Roman"/>
      <family val="1"/>
      <charset val="204"/>
    </font>
    <font>
      <sz val="12"/>
      <name val="Times New Roman"/>
      <family val="1"/>
      <charset val="204"/>
    </font>
    <font>
      <b/>
      <sz val="18"/>
      <name val="Times New Roman"/>
      <family val="1"/>
      <charset val="204"/>
    </font>
    <font>
      <b/>
      <sz val="12"/>
      <name val="Arial"/>
      <family val="2"/>
      <charset val="204"/>
    </font>
    <font>
      <sz val="13"/>
      <name val="Arial"/>
      <family val="2"/>
      <charset val="204"/>
    </font>
    <font>
      <sz val="13"/>
      <name val="Times New Roman"/>
      <family val="1"/>
      <charset val="204"/>
    </font>
    <font>
      <b/>
      <sz val="20"/>
      <color rgb="FFFF0000"/>
      <name val="Times New Roman"/>
      <family val="1"/>
      <charset val="204"/>
    </font>
    <font>
      <sz val="14"/>
      <color theme="5" tint="-0.249977111117893"/>
      <name val="Times New Roman"/>
      <family val="1"/>
      <charset val="204"/>
    </font>
    <font>
      <sz val="11"/>
      <color theme="5" tint="-0.249977111117893"/>
      <name val="Times New Roman"/>
      <family val="1"/>
      <charset val="204"/>
    </font>
    <font>
      <sz val="16"/>
      <color theme="5" tint="-0.249977111117893"/>
      <name val="Times New Roman"/>
      <family val="1"/>
      <charset val="204"/>
    </font>
    <font>
      <b/>
      <sz val="12"/>
      <color theme="5"/>
      <name val="Arial"/>
      <family val="2"/>
      <charset val="204"/>
    </font>
    <font>
      <b/>
      <sz val="1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s>
  <cellStyleXfs count="1">
    <xf numFmtId="0" fontId="0" fillId="0" borderId="0"/>
  </cellStyleXfs>
  <cellXfs count="263">
    <xf numFmtId="0" fontId="0" fillId="0" borderId="0" xfId="0"/>
    <xf numFmtId="1" fontId="1" fillId="2" borderId="1" xfId="0" applyNumberFormat="1" applyFont="1" applyFill="1" applyBorder="1" applyAlignment="1" applyProtection="1">
      <alignment horizontal="center" vertical="center"/>
      <protection locked="0"/>
    </xf>
    <xf numFmtId="0" fontId="2" fillId="3" borderId="0" xfId="0" applyFont="1" applyFill="1" applyAlignment="1">
      <alignment horizontal="center" vertical="center"/>
    </xf>
    <xf numFmtId="0" fontId="5" fillId="3" borderId="0" xfId="0" applyFont="1" applyFill="1" applyAlignment="1">
      <alignment horizontal="center" vertical="center"/>
    </xf>
    <xf numFmtId="0" fontId="2" fillId="3" borderId="0" xfId="0" applyFont="1" applyFill="1" applyAlignment="1">
      <alignment horizontal="center" vertical="center" wrapText="1"/>
    </xf>
    <xf numFmtId="0" fontId="6" fillId="3" borderId="0" xfId="0" applyFont="1" applyFill="1" applyAlignment="1">
      <alignment horizontal="right" vertical="center"/>
    </xf>
    <xf numFmtId="0" fontId="7" fillId="3" borderId="0" xfId="0" applyFont="1" applyFill="1" applyAlignment="1">
      <alignment horizontal="right" vertical="center"/>
    </xf>
    <xf numFmtId="0" fontId="2" fillId="3" borderId="0" xfId="0" applyFont="1" applyFill="1" applyBorder="1" applyAlignment="1">
      <alignment horizontal="center" vertical="center"/>
    </xf>
    <xf numFmtId="0" fontId="4" fillId="3" borderId="0" xfId="0" applyFont="1" applyFill="1" applyBorder="1" applyAlignment="1">
      <alignment vertical="center"/>
    </xf>
    <xf numFmtId="0" fontId="10"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4" fontId="5" fillId="3" borderId="0" xfId="0" applyNumberFormat="1" applyFont="1" applyFill="1" applyAlignment="1">
      <alignment horizontal="center" vertical="center"/>
    </xf>
    <xf numFmtId="0" fontId="11" fillId="3" borderId="1" xfId="0" applyFont="1" applyFill="1" applyBorder="1" applyAlignment="1">
      <alignment horizontal="right"/>
    </xf>
    <xf numFmtId="2" fontId="12" fillId="0" borderId="1" xfId="0" applyNumberFormat="1" applyFont="1" applyBorder="1" applyAlignment="1" applyProtection="1">
      <alignment horizontal="center"/>
      <protection locked="0"/>
    </xf>
    <xf numFmtId="0" fontId="2" fillId="3" borderId="0" xfId="0" applyFont="1" applyFill="1" applyAlignment="1">
      <alignment vertical="center"/>
    </xf>
    <xf numFmtId="0" fontId="2" fillId="3" borderId="0" xfId="0" applyFont="1" applyFill="1" applyAlignment="1">
      <alignment horizontal="right" vertical="center"/>
    </xf>
    <xf numFmtId="0" fontId="13" fillId="3" borderId="13"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2" fillId="3" borderId="0" xfId="0" applyFont="1" applyFill="1" applyBorder="1" applyAlignment="1">
      <alignment horizontal="left" vertical="center" wrapText="1"/>
    </xf>
    <xf numFmtId="165" fontId="8" fillId="3" borderId="0" xfId="0" applyNumberFormat="1" applyFont="1" applyFill="1" applyBorder="1" applyAlignment="1">
      <alignment horizontal="center" vertical="center" wrapText="1"/>
    </xf>
    <xf numFmtId="165" fontId="5" fillId="3" borderId="0" xfId="0" applyNumberFormat="1" applyFont="1" applyFill="1" applyBorder="1" applyAlignment="1">
      <alignment horizontal="center" vertical="center" wrapText="1"/>
    </xf>
    <xf numFmtId="0" fontId="15"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5" fillId="3" borderId="0" xfId="0" applyFont="1" applyFill="1" applyBorder="1" applyAlignment="1">
      <alignment horizontal="center" vertical="center"/>
    </xf>
    <xf numFmtId="2" fontId="5" fillId="3" borderId="0" xfId="0" applyNumberFormat="1" applyFont="1" applyFill="1" applyAlignment="1">
      <alignment horizontal="center" vertical="center"/>
    </xf>
    <xf numFmtId="0" fontId="2" fillId="3" borderId="0" xfId="0" applyFont="1" applyFill="1" applyBorder="1" applyAlignment="1">
      <alignment vertical="center"/>
    </xf>
    <xf numFmtId="0" fontId="15" fillId="3" borderId="4" xfId="0" applyFont="1" applyFill="1" applyBorder="1" applyAlignment="1">
      <alignment horizontal="right" vertical="center"/>
    </xf>
    <xf numFmtId="2" fontId="2" fillId="3" borderId="4" xfId="0" applyNumberFormat="1" applyFont="1" applyFill="1" applyBorder="1" applyAlignment="1">
      <alignment horizontal="left" vertical="center"/>
    </xf>
    <xf numFmtId="0" fontId="6" fillId="3" borderId="29" xfId="0" applyFont="1" applyFill="1" applyBorder="1" applyAlignment="1">
      <alignment horizontal="right" vertical="center"/>
    </xf>
    <xf numFmtId="2" fontId="6" fillId="3" borderId="29" xfId="0" applyNumberFormat="1" applyFont="1" applyFill="1" applyBorder="1" applyAlignment="1">
      <alignment horizontal="left" vertical="center"/>
    </xf>
    <xf numFmtId="2" fontId="6" fillId="3" borderId="0" xfId="0" applyNumberFormat="1" applyFont="1" applyFill="1" applyAlignment="1">
      <alignment vertical="center"/>
    </xf>
    <xf numFmtId="0" fontId="2" fillId="3" borderId="0" xfId="0" applyFont="1" applyFill="1" applyAlignment="1">
      <alignment horizontal="center"/>
    </xf>
    <xf numFmtId="0" fontId="7" fillId="3" borderId="0" xfId="0" applyFont="1" applyFill="1" applyAlignment="1">
      <alignment horizontal="right"/>
    </xf>
    <xf numFmtId="0" fontId="10" fillId="3" borderId="0" xfId="0" applyFont="1" applyFill="1" applyBorder="1" applyAlignment="1">
      <alignment horizontal="right"/>
    </xf>
    <xf numFmtId="4" fontId="2" fillId="3" borderId="4" xfId="0" applyNumberFormat="1" applyFont="1" applyFill="1" applyBorder="1" applyAlignment="1"/>
    <xf numFmtId="0" fontId="2" fillId="3" borderId="7" xfId="0" applyFont="1" applyFill="1" applyBorder="1" applyAlignment="1">
      <alignment horizontal="right" vertical="center"/>
    </xf>
    <xf numFmtId="4" fontId="17" fillId="2" borderId="3" xfId="0" applyNumberFormat="1" applyFont="1" applyFill="1" applyBorder="1" applyAlignment="1" applyProtection="1">
      <alignment horizontal="center" vertical="center"/>
      <protection locked="0"/>
    </xf>
    <xf numFmtId="0" fontId="2" fillId="3" borderId="10" xfId="0" applyFont="1" applyFill="1" applyBorder="1" applyAlignment="1">
      <alignment horizontal="right" vertical="center"/>
    </xf>
    <xf numFmtId="3" fontId="17" fillId="2" borderId="1" xfId="0" applyNumberFormat="1" applyFont="1" applyFill="1" applyBorder="1" applyAlignment="1" applyProtection="1">
      <alignment horizontal="center" vertical="center"/>
      <protection locked="0"/>
    </xf>
    <xf numFmtId="4" fontId="17" fillId="2" borderId="1" xfId="0" applyNumberFormat="1" applyFont="1" applyFill="1" applyBorder="1" applyAlignment="1" applyProtection="1">
      <alignment horizontal="center" vertical="center"/>
      <protection locked="0"/>
    </xf>
    <xf numFmtId="0" fontId="20" fillId="4" borderId="13" xfId="0" applyFont="1" applyFill="1" applyBorder="1" applyAlignment="1" applyProtection="1">
      <alignment horizontal="center" vertical="center" wrapText="1"/>
      <protection locked="0"/>
    </xf>
    <xf numFmtId="4" fontId="21" fillId="2" borderId="13" xfId="0" applyNumberFormat="1" applyFont="1" applyFill="1" applyBorder="1" applyAlignment="1" applyProtection="1">
      <alignment horizontal="center" vertical="center" wrapText="1"/>
      <protection locked="0"/>
    </xf>
    <xf numFmtId="4" fontId="9" fillId="3" borderId="13" xfId="0" applyNumberFormat="1" applyFont="1" applyFill="1" applyBorder="1" applyAlignment="1">
      <alignment horizontal="center" vertical="top" wrapText="1"/>
    </xf>
    <xf numFmtId="2" fontId="20" fillId="3" borderId="17" xfId="0" applyNumberFormat="1" applyFont="1" applyFill="1" applyBorder="1" applyAlignment="1">
      <alignment horizontal="center" vertical="top" wrapText="1"/>
    </xf>
    <xf numFmtId="0" fontId="20" fillId="4" borderId="19" xfId="0" applyFont="1" applyFill="1" applyBorder="1" applyAlignment="1" applyProtection="1">
      <alignment horizontal="center" vertical="center" wrapText="1"/>
      <protection locked="0"/>
    </xf>
    <xf numFmtId="164" fontId="21" fillId="2" borderId="19" xfId="0" applyNumberFormat="1" applyFont="1" applyFill="1" applyBorder="1" applyAlignment="1" applyProtection="1">
      <alignment horizontal="center" vertical="center" wrapText="1"/>
      <protection locked="0"/>
    </xf>
    <xf numFmtId="4" fontId="9" fillId="3" borderId="19" xfId="0" applyNumberFormat="1" applyFont="1" applyFill="1" applyBorder="1" applyAlignment="1">
      <alignment horizontal="center" vertical="top" wrapText="1"/>
    </xf>
    <xf numFmtId="2" fontId="20" fillId="3" borderId="20" xfId="0" applyNumberFormat="1" applyFont="1" applyFill="1" applyBorder="1" applyAlignment="1">
      <alignment horizontal="center" vertical="top" wrapText="1"/>
    </xf>
    <xf numFmtId="0" fontId="20" fillId="4" borderId="22" xfId="0" applyFont="1" applyFill="1" applyBorder="1" applyAlignment="1" applyProtection="1">
      <alignment horizontal="center" vertical="center" wrapText="1"/>
      <protection locked="0"/>
    </xf>
    <xf numFmtId="164" fontId="21" fillId="2" borderId="22" xfId="0" applyNumberFormat="1" applyFont="1" applyFill="1" applyBorder="1" applyAlignment="1" applyProtection="1">
      <alignment horizontal="center" vertical="center" wrapText="1"/>
      <protection locked="0"/>
    </xf>
    <xf numFmtId="4" fontId="9" fillId="3" borderId="22" xfId="0" applyNumberFormat="1" applyFont="1" applyFill="1" applyBorder="1" applyAlignment="1">
      <alignment horizontal="center" vertical="top" wrapText="1"/>
    </xf>
    <xf numFmtId="2" fontId="20" fillId="3" borderId="23" xfId="0" applyNumberFormat="1" applyFont="1" applyFill="1" applyBorder="1" applyAlignment="1">
      <alignment horizontal="center" vertical="top" wrapText="1"/>
    </xf>
    <xf numFmtId="2" fontId="20" fillId="4" borderId="25" xfId="0" applyNumberFormat="1" applyFont="1" applyFill="1" applyBorder="1" applyAlignment="1" applyProtection="1">
      <alignment horizontal="center" vertical="center" wrapText="1"/>
      <protection locked="0"/>
    </xf>
    <xf numFmtId="0" fontId="21" fillId="2" borderId="25" xfId="0" applyFont="1" applyFill="1" applyBorder="1" applyAlignment="1" applyProtection="1">
      <alignment horizontal="center" vertical="center" wrapText="1"/>
      <protection locked="0"/>
    </xf>
    <xf numFmtId="4" fontId="9" fillId="3" borderId="25" xfId="0" applyNumberFormat="1" applyFont="1" applyFill="1" applyBorder="1" applyAlignment="1">
      <alignment horizontal="center" vertical="top" wrapText="1"/>
    </xf>
    <xf numFmtId="2" fontId="20" fillId="3" borderId="16" xfId="0" applyNumberFormat="1" applyFont="1" applyFill="1" applyBorder="1" applyAlignment="1">
      <alignment horizontal="center" vertical="top" wrapText="1"/>
    </xf>
    <xf numFmtId="0" fontId="21" fillId="2" borderId="19" xfId="0" applyFont="1" applyFill="1" applyBorder="1" applyAlignment="1">
      <alignment horizontal="center" vertical="center" wrapText="1"/>
    </xf>
    <xf numFmtId="0" fontId="21" fillId="2" borderId="19" xfId="0" applyFont="1" applyFill="1" applyBorder="1" applyAlignment="1" applyProtection="1">
      <alignment horizontal="center" vertical="center" wrapText="1"/>
      <protection locked="0"/>
    </xf>
    <xf numFmtId="2" fontId="20" fillId="4" borderId="3"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center" vertical="center" wrapText="1"/>
      <protection locked="0"/>
    </xf>
    <xf numFmtId="4" fontId="9" fillId="3" borderId="1" xfId="0" applyNumberFormat="1" applyFont="1" applyFill="1" applyBorder="1" applyAlignment="1">
      <alignment horizontal="center" vertical="top" wrapText="1"/>
    </xf>
    <xf numFmtId="2" fontId="20" fillId="3" borderId="27" xfId="0" applyNumberFormat="1" applyFont="1" applyFill="1" applyBorder="1" applyAlignment="1">
      <alignment horizontal="center" vertical="top" wrapText="1"/>
    </xf>
    <xf numFmtId="2" fontId="20" fillId="4" borderId="1" xfId="0" applyNumberFormat="1" applyFont="1" applyFill="1" applyBorder="1" applyAlignment="1" applyProtection="1">
      <alignment horizontal="center" vertical="center" wrapText="1"/>
      <protection locked="0"/>
    </xf>
    <xf numFmtId="4" fontId="21" fillId="2" borderId="1" xfId="0" applyNumberFormat="1" applyFont="1" applyFill="1" applyBorder="1" applyAlignment="1" applyProtection="1">
      <alignment horizontal="center" vertical="center" wrapText="1"/>
      <protection locked="0"/>
    </xf>
    <xf numFmtId="2" fontId="20" fillId="4" borderId="22" xfId="0" applyNumberFormat="1" applyFont="1" applyFill="1" applyBorder="1" applyAlignment="1" applyProtection="1">
      <alignment horizontal="center" vertical="center" wrapText="1"/>
      <protection locked="0"/>
    </xf>
    <xf numFmtId="0" fontId="21" fillId="2" borderId="22" xfId="0" applyFont="1" applyFill="1" applyBorder="1" applyAlignment="1" applyProtection="1">
      <alignment horizontal="center" vertical="center" wrapText="1"/>
      <protection locked="0"/>
    </xf>
    <xf numFmtId="2" fontId="20" fillId="3" borderId="28" xfId="0" applyNumberFormat="1" applyFont="1" applyFill="1" applyBorder="1" applyAlignment="1">
      <alignment horizontal="center" vertical="top" wrapText="1"/>
    </xf>
    <xf numFmtId="0" fontId="9" fillId="3" borderId="7" xfId="0" applyFont="1" applyFill="1" applyBorder="1" applyAlignment="1">
      <alignment horizontal="right" vertical="center"/>
    </xf>
    <xf numFmtId="4" fontId="21" fillId="2" borderId="3" xfId="0" applyNumberFormat="1" applyFont="1" applyFill="1" applyBorder="1" applyAlignment="1" applyProtection="1">
      <alignment horizontal="center" vertical="center"/>
      <protection locked="0"/>
    </xf>
    <xf numFmtId="4" fontId="9" fillId="3" borderId="0" xfId="0" applyNumberFormat="1" applyFont="1" applyFill="1" applyBorder="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center" vertical="center"/>
    </xf>
    <xf numFmtId="0" fontId="9" fillId="3" borderId="10" xfId="0" applyFont="1" applyFill="1" applyBorder="1" applyAlignment="1">
      <alignment horizontal="right" vertical="center"/>
    </xf>
    <xf numFmtId="3" fontId="21" fillId="2" borderId="1" xfId="0" applyNumberFormat="1" applyFont="1" applyFill="1" applyBorder="1" applyAlignment="1" applyProtection="1">
      <alignment horizontal="center" vertical="center"/>
      <protection locked="0"/>
    </xf>
    <xf numFmtId="4" fontId="21" fillId="2" borderId="1" xfId="0" applyNumberFormat="1" applyFont="1" applyFill="1" applyBorder="1" applyAlignment="1" applyProtection="1">
      <alignment horizontal="center" vertical="center"/>
      <protection locked="0"/>
    </xf>
    <xf numFmtId="0" fontId="9" fillId="3" borderId="0" xfId="0" applyFont="1" applyFill="1" applyBorder="1" applyAlignment="1">
      <alignment horizontal="right" vertical="center"/>
    </xf>
    <xf numFmtId="4" fontId="9" fillId="3" borderId="0" xfId="0" applyNumberFormat="1" applyFont="1" applyFill="1" applyAlignment="1">
      <alignment horizontal="center" vertical="center"/>
    </xf>
    <xf numFmtId="0" fontId="23" fillId="3" borderId="1" xfId="0" applyFont="1" applyFill="1" applyBorder="1" applyAlignment="1">
      <alignment horizontal="right"/>
    </xf>
    <xf numFmtId="1" fontId="21" fillId="2" borderId="1" xfId="0" applyNumberFormat="1" applyFont="1" applyFill="1" applyBorder="1" applyAlignment="1" applyProtection="1">
      <alignment horizontal="center" vertical="center"/>
      <protection locked="0"/>
    </xf>
    <xf numFmtId="2" fontId="24" fillId="0" borderId="1" xfId="0" applyNumberFormat="1" applyFont="1" applyBorder="1" applyAlignment="1" applyProtection="1">
      <alignment horizontal="center"/>
      <protection locked="0"/>
    </xf>
    <xf numFmtId="0" fontId="9" fillId="3" borderId="0" xfId="0" applyFont="1" applyFill="1" applyAlignment="1">
      <alignment vertical="center"/>
    </xf>
    <xf numFmtId="0" fontId="25" fillId="3" borderId="13"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1" fontId="17" fillId="2" borderId="1" xfId="0" applyNumberFormat="1" applyFont="1" applyFill="1" applyBorder="1" applyAlignment="1" applyProtection="1">
      <alignment horizontal="center" vertical="center"/>
      <protection locked="0"/>
    </xf>
    <xf numFmtId="1" fontId="27" fillId="2" borderId="1" xfId="0" applyNumberFormat="1" applyFont="1" applyFill="1" applyBorder="1" applyAlignment="1" applyProtection="1">
      <alignment horizontal="center" vertical="center"/>
      <protection locked="0"/>
    </xf>
    <xf numFmtId="1" fontId="28" fillId="2" borderId="1" xfId="0" applyNumberFormat="1" applyFont="1" applyFill="1" applyBorder="1" applyAlignment="1" applyProtection="1">
      <alignment horizontal="center" vertical="center"/>
      <protection locked="0"/>
    </xf>
    <xf numFmtId="0" fontId="15" fillId="3" borderId="0" xfId="0" applyFont="1" applyFill="1" applyBorder="1" applyAlignment="1">
      <alignment horizontal="right" vertical="center"/>
    </xf>
    <xf numFmtId="1" fontId="29" fillId="2" borderId="1" xfId="0" applyNumberFormat="1" applyFont="1" applyFill="1" applyBorder="1" applyAlignment="1" applyProtection="1">
      <alignment horizontal="center" vertical="center"/>
      <protection locked="0"/>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164" fontId="31" fillId="2" borderId="19" xfId="0" applyNumberFormat="1" applyFont="1" applyFill="1" applyBorder="1" applyAlignment="1" applyProtection="1">
      <alignment horizontal="center" vertical="center" wrapText="1"/>
      <protection locked="0"/>
    </xf>
    <xf numFmtId="164" fontId="31" fillId="2" borderId="22" xfId="0" applyNumberFormat="1" applyFont="1" applyFill="1" applyBorder="1" applyAlignment="1" applyProtection="1">
      <alignment horizontal="center" vertical="center" wrapText="1"/>
      <protection locked="0"/>
    </xf>
    <xf numFmtId="0" fontId="32" fillId="0" borderId="0" xfId="0" applyFont="1"/>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34" fillId="0" borderId="0" xfId="0" applyFont="1"/>
    <xf numFmtId="0" fontId="36" fillId="3" borderId="0" xfId="0" applyFont="1" applyFill="1" applyAlignment="1">
      <alignment horizontal="center" vertical="center"/>
    </xf>
    <xf numFmtId="0" fontId="35" fillId="3" borderId="0" xfId="0" applyFont="1" applyFill="1" applyAlignment="1">
      <alignment horizontal="center" vertical="center"/>
    </xf>
    <xf numFmtId="0" fontId="37" fillId="3" borderId="0" xfId="0" applyFont="1" applyFill="1" applyAlignment="1">
      <alignment horizontal="right" vertical="center"/>
    </xf>
    <xf numFmtId="0" fontId="35" fillId="3" borderId="0" xfId="0" applyFont="1" applyFill="1" applyBorder="1" applyAlignment="1">
      <alignment horizontal="center" vertical="center"/>
    </xf>
    <xf numFmtId="0" fontId="39" fillId="3" borderId="0" xfId="0" applyFont="1" applyFill="1" applyBorder="1" applyAlignment="1">
      <alignment vertical="center"/>
    </xf>
    <xf numFmtId="0" fontId="35" fillId="3" borderId="7" xfId="0" applyFont="1" applyFill="1" applyBorder="1" applyAlignment="1">
      <alignment horizontal="right" vertical="center"/>
    </xf>
    <xf numFmtId="4" fontId="35" fillId="3" borderId="0" xfId="0" applyNumberFormat="1" applyFont="1" applyFill="1" applyBorder="1" applyAlignment="1">
      <alignment horizontal="center" vertical="center"/>
    </xf>
    <xf numFmtId="0" fontId="35" fillId="3" borderId="10" xfId="0" applyFont="1" applyFill="1" applyBorder="1" applyAlignment="1">
      <alignment horizontal="right" vertical="center"/>
    </xf>
    <xf numFmtId="0" fontId="40" fillId="3" borderId="0" xfId="0" applyFont="1" applyFill="1" applyBorder="1" applyAlignment="1">
      <alignment horizontal="right" vertical="center"/>
    </xf>
    <xf numFmtId="4" fontId="36" fillId="3" borderId="0" xfId="0" applyNumberFormat="1" applyFont="1" applyFill="1" applyAlignment="1">
      <alignment horizontal="center" vertical="center"/>
    </xf>
    <xf numFmtId="0" fontId="39" fillId="3" borderId="1" xfId="0" applyFont="1" applyFill="1" applyBorder="1" applyAlignment="1">
      <alignment horizontal="right"/>
    </xf>
    <xf numFmtId="2" fontId="41" fillId="0" borderId="1" xfId="0" applyNumberFormat="1" applyFont="1" applyBorder="1" applyAlignment="1" applyProtection="1">
      <alignment horizontal="center"/>
      <protection locked="0"/>
    </xf>
    <xf numFmtId="0" fontId="35" fillId="3" borderId="0" xfId="0" applyFont="1" applyFill="1" applyAlignment="1">
      <alignment vertical="center"/>
    </xf>
    <xf numFmtId="0" fontId="35" fillId="3" borderId="0" xfId="0" applyFont="1" applyFill="1" applyAlignment="1">
      <alignment horizontal="right" vertical="center"/>
    </xf>
    <xf numFmtId="4" fontId="44" fillId="3" borderId="13" xfId="0" applyNumberFormat="1" applyFont="1" applyFill="1" applyBorder="1" applyAlignment="1">
      <alignment horizontal="center" vertical="top" wrapText="1"/>
    </xf>
    <xf numFmtId="4" fontId="44" fillId="3" borderId="19" xfId="0" applyNumberFormat="1" applyFont="1" applyFill="1" applyBorder="1" applyAlignment="1">
      <alignment horizontal="center" vertical="top" wrapText="1"/>
    </xf>
    <xf numFmtId="4" fontId="44" fillId="3" borderId="22" xfId="0" applyNumberFormat="1" applyFont="1" applyFill="1" applyBorder="1" applyAlignment="1">
      <alignment horizontal="center" vertical="top" wrapText="1"/>
    </xf>
    <xf numFmtId="4" fontId="44" fillId="3" borderId="25" xfId="0" applyNumberFormat="1" applyFont="1" applyFill="1" applyBorder="1" applyAlignment="1">
      <alignment horizontal="center" vertical="top" wrapText="1"/>
    </xf>
    <xf numFmtId="4" fontId="44" fillId="3" borderId="1" xfId="0" applyNumberFormat="1" applyFont="1" applyFill="1" applyBorder="1" applyAlignment="1">
      <alignment horizontal="center" vertical="top" wrapText="1"/>
    </xf>
    <xf numFmtId="0" fontId="35" fillId="3" borderId="0" xfId="0" applyFont="1" applyFill="1" applyBorder="1" applyAlignment="1">
      <alignment horizontal="right" vertical="center"/>
    </xf>
    <xf numFmtId="2" fontId="35" fillId="3" borderId="0" xfId="0" applyNumberFormat="1" applyFont="1" applyFill="1" applyBorder="1" applyAlignment="1">
      <alignment horizontal="left" vertical="center"/>
    </xf>
    <xf numFmtId="0" fontId="36" fillId="3" borderId="0" xfId="0" applyFont="1" applyFill="1" applyBorder="1" applyAlignment="1">
      <alignment horizontal="center" vertical="center"/>
    </xf>
    <xf numFmtId="2" fontId="36" fillId="3" borderId="0" xfId="0" applyNumberFormat="1" applyFont="1" applyFill="1" applyAlignment="1">
      <alignment horizontal="center" vertical="center"/>
    </xf>
    <xf numFmtId="0" fontId="35" fillId="3" borderId="0" xfId="0" applyFont="1" applyFill="1" applyBorder="1" applyAlignment="1">
      <alignment vertical="center"/>
    </xf>
    <xf numFmtId="0" fontId="35" fillId="3" borderId="4" xfId="0" applyFont="1" applyFill="1" applyBorder="1" applyAlignment="1">
      <alignment horizontal="right" vertical="center"/>
    </xf>
    <xf numFmtId="2" fontId="35" fillId="3" borderId="4" xfId="0" applyNumberFormat="1" applyFont="1" applyFill="1" applyBorder="1" applyAlignment="1">
      <alignment horizontal="left" vertical="center"/>
    </xf>
    <xf numFmtId="2" fontId="37" fillId="3" borderId="0" xfId="0" applyNumberFormat="1" applyFont="1" applyFill="1" applyAlignment="1">
      <alignment vertical="center"/>
    </xf>
    <xf numFmtId="0" fontId="35" fillId="3" borderId="0" xfId="0" applyFont="1" applyFill="1" applyAlignment="1">
      <alignment horizontal="center"/>
    </xf>
    <xf numFmtId="0" fontId="37" fillId="3" borderId="0" xfId="0" applyFont="1" applyFill="1" applyAlignment="1">
      <alignment horizontal="right"/>
    </xf>
    <xf numFmtId="0" fontId="40" fillId="3" borderId="0" xfId="0" applyFont="1" applyFill="1" applyBorder="1" applyAlignment="1">
      <alignment horizontal="right"/>
    </xf>
    <xf numFmtId="4" fontId="35" fillId="3" borderId="4" xfId="0" applyNumberFormat="1" applyFont="1" applyFill="1" applyBorder="1" applyAlignment="1"/>
    <xf numFmtId="0" fontId="45" fillId="3" borderId="29" xfId="0" applyFont="1" applyFill="1" applyBorder="1" applyAlignment="1">
      <alignment horizontal="right" vertical="center"/>
    </xf>
    <xf numFmtId="2" fontId="45" fillId="3" borderId="29" xfId="0" applyNumberFormat="1" applyFont="1" applyFill="1" applyBorder="1" applyAlignment="1">
      <alignment horizontal="left" vertical="center"/>
    </xf>
    <xf numFmtId="0" fontId="45" fillId="3" borderId="0" xfId="0" applyFont="1" applyFill="1" applyAlignment="1">
      <alignment horizontal="right" vertical="center"/>
    </xf>
    <xf numFmtId="0" fontId="31" fillId="4" borderId="13" xfId="0" applyFont="1" applyFill="1" applyBorder="1" applyAlignment="1" applyProtection="1">
      <alignment horizontal="center" vertical="center" wrapText="1"/>
      <protection locked="0"/>
    </xf>
    <xf numFmtId="4" fontId="31" fillId="2" borderId="13" xfId="0" applyNumberFormat="1" applyFont="1" applyFill="1" applyBorder="1" applyAlignment="1" applyProtection="1">
      <alignment horizontal="center" vertical="center" wrapText="1"/>
      <protection locked="0"/>
    </xf>
    <xf numFmtId="0" fontId="31" fillId="4" borderId="19" xfId="0" applyFont="1" applyFill="1" applyBorder="1" applyAlignment="1" applyProtection="1">
      <alignment horizontal="center" vertical="center" wrapText="1"/>
      <protection locked="0"/>
    </xf>
    <xf numFmtId="0" fontId="31" fillId="4" borderId="22" xfId="0" applyFont="1" applyFill="1" applyBorder="1" applyAlignment="1" applyProtection="1">
      <alignment horizontal="center" vertical="center" wrapText="1"/>
      <protection locked="0"/>
    </xf>
    <xf numFmtId="2" fontId="31" fillId="4" borderId="25" xfId="0" applyNumberFormat="1" applyFont="1" applyFill="1" applyBorder="1" applyAlignment="1" applyProtection="1">
      <alignment horizontal="center" vertical="center" wrapText="1"/>
      <protection locked="0"/>
    </xf>
    <xf numFmtId="0" fontId="31" fillId="2" borderId="25" xfId="0" applyFont="1" applyFill="1" applyBorder="1" applyAlignment="1" applyProtection="1">
      <alignment horizontal="center" vertical="center" wrapText="1"/>
      <protection locked="0"/>
    </xf>
    <xf numFmtId="0" fontId="31" fillId="2" borderId="19" xfId="0" applyFont="1" applyFill="1" applyBorder="1" applyAlignment="1">
      <alignment horizontal="center" vertical="center" wrapText="1"/>
    </xf>
    <xf numFmtId="0" fontId="31" fillId="2" borderId="19" xfId="0" applyFont="1" applyFill="1" applyBorder="1" applyAlignment="1" applyProtection="1">
      <alignment horizontal="center" vertical="center" wrapText="1"/>
      <protection locked="0"/>
    </xf>
    <xf numFmtId="2" fontId="31" fillId="4" borderId="3" xfId="0" applyNumberFormat="1"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2" fontId="31" fillId="4" borderId="1" xfId="0" applyNumberFormat="1" applyFont="1" applyFill="1" applyBorder="1" applyAlignment="1" applyProtection="1">
      <alignment horizontal="center" vertical="center" wrapText="1"/>
      <protection locked="0"/>
    </xf>
    <xf numFmtId="4" fontId="31" fillId="2" borderId="1" xfId="0" applyNumberFormat="1" applyFont="1" applyFill="1" applyBorder="1" applyAlignment="1" applyProtection="1">
      <alignment horizontal="center" vertical="center" wrapText="1"/>
      <protection locked="0"/>
    </xf>
    <xf numFmtId="2" fontId="31" fillId="4" borderId="22" xfId="0" applyNumberFormat="1" applyFont="1" applyFill="1" applyBorder="1" applyAlignment="1" applyProtection="1">
      <alignment horizontal="center" vertical="center" wrapText="1"/>
      <protection locked="0"/>
    </xf>
    <xf numFmtId="0" fontId="31" fillId="2" borderId="22" xfId="0" applyFont="1" applyFill="1" applyBorder="1" applyAlignment="1" applyProtection="1">
      <alignment horizontal="center" vertical="center" wrapText="1"/>
      <protection locked="0"/>
    </xf>
    <xf numFmtId="2" fontId="31" fillId="3" borderId="17" xfId="0" applyNumberFormat="1" applyFont="1" applyFill="1" applyBorder="1" applyAlignment="1">
      <alignment horizontal="center" vertical="top" wrapText="1"/>
    </xf>
    <xf numFmtId="2" fontId="31" fillId="3" borderId="20" xfId="0" applyNumberFormat="1" applyFont="1" applyFill="1" applyBorder="1" applyAlignment="1">
      <alignment horizontal="center" vertical="top" wrapText="1"/>
    </xf>
    <xf numFmtId="2" fontId="31" fillId="3" borderId="23" xfId="0" applyNumberFormat="1" applyFont="1" applyFill="1" applyBorder="1" applyAlignment="1">
      <alignment horizontal="center" vertical="top" wrapText="1"/>
    </xf>
    <xf numFmtId="2" fontId="31" fillId="3" borderId="16" xfId="0" applyNumberFormat="1" applyFont="1" applyFill="1" applyBorder="1" applyAlignment="1">
      <alignment horizontal="center" vertical="top" wrapText="1"/>
    </xf>
    <xf numFmtId="2" fontId="31" fillId="3" borderId="27" xfId="0" applyNumberFormat="1" applyFont="1" applyFill="1" applyBorder="1" applyAlignment="1">
      <alignment horizontal="center" vertical="top" wrapText="1"/>
    </xf>
    <xf numFmtId="2" fontId="31" fillId="3" borderId="28" xfId="0" applyNumberFormat="1" applyFont="1" applyFill="1" applyBorder="1" applyAlignment="1">
      <alignment horizontal="center" vertical="top" wrapText="1"/>
    </xf>
    <xf numFmtId="4" fontId="46" fillId="2" borderId="3" xfId="0" applyNumberFormat="1" applyFont="1" applyFill="1" applyBorder="1" applyAlignment="1" applyProtection="1">
      <alignment horizontal="center" vertical="center"/>
      <protection locked="0"/>
    </xf>
    <xf numFmtId="3" fontId="46" fillId="2" borderId="1" xfId="0" applyNumberFormat="1" applyFont="1" applyFill="1" applyBorder="1" applyAlignment="1" applyProtection="1">
      <alignment horizontal="center" vertical="center"/>
      <protection locked="0"/>
    </xf>
    <xf numFmtId="4" fontId="46" fillId="2" borderId="1" xfId="0" applyNumberFormat="1" applyFont="1" applyFill="1" applyBorder="1" applyAlignment="1" applyProtection="1">
      <alignment horizontal="center" vertical="center"/>
      <protection locked="0"/>
    </xf>
    <xf numFmtId="1" fontId="47" fillId="2" borderId="1" xfId="0" applyNumberFormat="1" applyFont="1" applyFill="1" applyBorder="1" applyAlignment="1" applyProtection="1">
      <alignment horizontal="center" vertical="center"/>
      <protection locked="0"/>
    </xf>
    <xf numFmtId="1" fontId="48" fillId="2" borderId="1" xfId="0" applyNumberFormat="1" applyFont="1" applyFill="1" applyBorder="1" applyAlignment="1" applyProtection="1">
      <alignment horizontal="center" vertical="center"/>
      <protection locked="0"/>
    </xf>
    <xf numFmtId="0" fontId="49" fillId="3" borderId="13" xfId="0" applyFont="1" applyFill="1" applyBorder="1" applyAlignment="1">
      <alignment horizontal="center" vertical="center" wrapText="1"/>
    </xf>
    <xf numFmtId="0" fontId="49" fillId="3" borderId="16" xfId="0" applyFont="1" applyFill="1" applyBorder="1" applyAlignment="1">
      <alignment horizontal="center" vertical="center" wrapText="1"/>
    </xf>
    <xf numFmtId="0" fontId="15" fillId="3" borderId="0" xfId="0" applyFont="1" applyFill="1" applyBorder="1" applyAlignment="1">
      <alignment horizontal="right" vertical="center"/>
    </xf>
    <xf numFmtId="4" fontId="7" fillId="3" borderId="5" xfId="0" applyNumberFormat="1" applyFont="1" applyFill="1" applyBorder="1" applyAlignment="1">
      <alignment horizontal="center"/>
    </xf>
    <xf numFmtId="4" fontId="2" fillId="3" borderId="0" xfId="0" applyNumberFormat="1" applyFont="1" applyFill="1" applyBorder="1" applyAlignment="1">
      <alignment horizontal="center"/>
    </xf>
    <xf numFmtId="0" fontId="30" fillId="4"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16" fillId="2" borderId="10" xfId="0" applyFont="1" applyFill="1" applyBorder="1" applyAlignment="1" applyProtection="1">
      <alignment horizontal="center" vertical="center" wrapText="1"/>
      <protection locked="0"/>
    </xf>
    <xf numFmtId="0" fontId="16" fillId="2" borderId="29" xfId="0" applyFont="1" applyFill="1" applyBorder="1" applyAlignment="1" applyProtection="1">
      <alignment horizontal="center" vertical="center" wrapText="1"/>
      <protection locked="0"/>
    </xf>
    <xf numFmtId="0" fontId="16" fillId="2" borderId="30" xfId="0" applyFont="1" applyFill="1" applyBorder="1" applyAlignment="1" applyProtection="1">
      <alignment horizontal="center" vertical="center" wrapText="1"/>
      <protection locked="0"/>
    </xf>
    <xf numFmtId="4" fontId="2" fillId="3" borderId="33"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4" fontId="2" fillId="3" borderId="8"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xf>
    <xf numFmtId="2" fontId="2" fillId="3" borderId="3"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9" fillId="3" borderId="32" xfId="0" applyFont="1" applyFill="1" applyBorder="1" applyAlignment="1">
      <alignment horizontal="left" vertical="top" wrapText="1"/>
    </xf>
    <xf numFmtId="0" fontId="19" fillId="3" borderId="31" xfId="0" applyFont="1" applyFill="1" applyBorder="1" applyAlignment="1">
      <alignment horizontal="left" vertical="top" wrapText="1"/>
    </xf>
    <xf numFmtId="0" fontId="14" fillId="3" borderId="39" xfId="0" applyFont="1" applyFill="1" applyBorder="1" applyAlignment="1">
      <alignment horizontal="center" vertical="center" textRotation="90" wrapText="1"/>
    </xf>
    <xf numFmtId="0" fontId="19" fillId="3" borderId="37" xfId="0" applyFont="1" applyFill="1" applyBorder="1" applyAlignment="1">
      <alignment horizontal="left" vertical="top" wrapText="1"/>
    </xf>
    <xf numFmtId="0" fontId="19" fillId="3" borderId="38" xfId="0" applyFont="1" applyFill="1" applyBorder="1" applyAlignment="1">
      <alignment horizontal="left" vertical="top" wrapText="1"/>
    </xf>
    <xf numFmtId="0" fontId="19" fillId="3" borderId="34" xfId="0" applyFont="1" applyFill="1" applyBorder="1" applyAlignment="1">
      <alignment horizontal="left" vertical="top" wrapText="1"/>
    </xf>
    <xf numFmtId="0" fontId="19" fillId="3" borderId="35" xfId="0" applyFont="1" applyFill="1" applyBorder="1" applyAlignment="1">
      <alignment horizontal="left" vertical="top" wrapText="1"/>
    </xf>
    <xf numFmtId="0" fontId="19" fillId="3" borderId="36" xfId="0" applyFont="1" applyFill="1" applyBorder="1" applyAlignment="1">
      <alignment horizontal="left" vertical="top" wrapText="1"/>
    </xf>
    <xf numFmtId="0" fontId="19" fillId="3" borderId="30" xfId="0" applyFont="1" applyFill="1" applyBorder="1" applyAlignment="1">
      <alignment horizontal="left" vertical="top" wrapText="1"/>
    </xf>
    <xf numFmtId="0" fontId="3" fillId="4" borderId="0" xfId="0" applyFont="1" applyFill="1" applyAlignment="1" applyProtection="1">
      <alignment horizontal="center" wrapText="1"/>
      <protection locked="0"/>
    </xf>
    <xf numFmtId="0" fontId="33" fillId="4" borderId="0" xfId="0" applyFont="1" applyFill="1" applyAlignment="1" applyProtection="1">
      <alignment horizontal="center" wrapText="1"/>
      <protection locked="0"/>
    </xf>
    <xf numFmtId="4" fontId="7" fillId="3" borderId="0" xfId="0" applyNumberFormat="1" applyFont="1" applyFill="1" applyAlignment="1">
      <alignment horizont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9" fillId="3" borderId="11" xfId="0" applyFont="1" applyFill="1" applyBorder="1" applyAlignment="1">
      <alignment horizontal="left" vertical="top" wrapText="1"/>
    </xf>
    <xf numFmtId="0" fontId="19" fillId="3" borderId="13" xfId="0" applyFont="1" applyFill="1" applyBorder="1" applyAlignment="1">
      <alignment horizontal="left" vertical="top" wrapText="1"/>
    </xf>
    <xf numFmtId="0" fontId="14" fillId="3" borderId="0" xfId="0" applyFont="1" applyFill="1" applyBorder="1" applyAlignment="1">
      <alignment horizontal="center" vertical="center" textRotation="90" wrapText="1"/>
    </xf>
    <xf numFmtId="0" fontId="19" fillId="3" borderId="18" xfId="0" applyFont="1" applyFill="1" applyBorder="1" applyAlignment="1">
      <alignment horizontal="left" vertical="top" wrapText="1"/>
    </xf>
    <xf numFmtId="0" fontId="19" fillId="3" borderId="19" xfId="0" applyFont="1" applyFill="1" applyBorder="1" applyAlignment="1">
      <alignment horizontal="left" vertical="top" wrapText="1"/>
    </xf>
    <xf numFmtId="0" fontId="19" fillId="3" borderId="21" xfId="0" applyFont="1" applyFill="1" applyBorder="1" applyAlignment="1">
      <alignment horizontal="left" vertical="top" wrapText="1"/>
    </xf>
    <xf numFmtId="0" fontId="19" fillId="3" borderId="22"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25" xfId="0" applyFont="1" applyFill="1" applyBorder="1" applyAlignment="1">
      <alignment horizontal="left" vertical="top" wrapText="1"/>
    </xf>
    <xf numFmtId="0" fontId="19" fillId="3" borderId="26" xfId="0" applyFont="1" applyFill="1" applyBorder="1" applyAlignment="1">
      <alignment horizontal="left" vertical="top" wrapText="1"/>
    </xf>
    <xf numFmtId="0" fontId="19" fillId="3" borderId="1" xfId="0" applyFont="1" applyFill="1" applyBorder="1" applyAlignment="1">
      <alignment horizontal="left" vertical="top" wrapText="1"/>
    </xf>
    <xf numFmtId="0" fontId="16" fillId="2" borderId="1" xfId="0" applyFont="1" applyFill="1" applyBorder="1" applyAlignment="1" applyProtection="1">
      <alignment horizontal="center" vertical="center" wrapText="1"/>
      <protection locked="0"/>
    </xf>
    <xf numFmtId="4" fontId="2" fillId="3" borderId="5" xfId="0" applyNumberFormat="1" applyFont="1" applyFill="1" applyBorder="1" applyAlignment="1">
      <alignment horizontal="center" vertical="center" wrapText="1"/>
    </xf>
    <xf numFmtId="4" fontId="2" fillId="3" borderId="4" xfId="0" applyNumberFormat="1"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3" xfId="0" applyFont="1" applyFill="1" applyBorder="1" applyAlignment="1">
      <alignment horizontal="center" vertical="center"/>
    </xf>
    <xf numFmtId="0" fontId="22" fillId="2" borderId="10" xfId="0" applyFont="1" applyFill="1" applyBorder="1" applyAlignment="1" applyProtection="1">
      <alignment horizontal="center" vertical="center" wrapText="1"/>
      <protection locked="0"/>
    </xf>
    <xf numFmtId="0" fontId="22" fillId="2" borderId="29" xfId="0" applyFont="1" applyFill="1" applyBorder="1" applyAlignment="1" applyProtection="1">
      <alignment horizontal="center" vertical="center" wrapText="1"/>
      <protection locked="0"/>
    </xf>
    <xf numFmtId="0" fontId="22" fillId="2" borderId="30"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4" fontId="9" fillId="3" borderId="5" xfId="0" applyNumberFormat="1"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4" fontId="9" fillId="3" borderId="4" xfId="0" applyNumberFormat="1" applyFont="1" applyFill="1" applyBorder="1" applyAlignment="1">
      <alignment horizontal="center" vertical="center" wrapText="1"/>
    </xf>
    <xf numFmtId="4" fontId="9" fillId="3" borderId="8" xfId="0" applyNumberFormat="1" applyFont="1" applyFill="1" applyBorder="1" applyAlignment="1">
      <alignment horizontal="center" vertical="center" wrapText="1"/>
    </xf>
    <xf numFmtId="2" fontId="9" fillId="3" borderId="2" xfId="0" applyNumberFormat="1" applyFont="1" applyFill="1" applyBorder="1" applyAlignment="1">
      <alignment horizontal="center" vertical="center"/>
    </xf>
    <xf numFmtId="2" fontId="9" fillId="3" borderId="3" xfId="0" applyNumberFormat="1" applyFont="1" applyFill="1" applyBorder="1" applyAlignment="1">
      <alignment horizontal="center" vertical="center"/>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25" fillId="3" borderId="14" xfId="0" applyFont="1" applyFill="1" applyBorder="1" applyAlignment="1">
      <alignment horizontal="center" vertical="center" wrapText="1"/>
    </xf>
    <xf numFmtId="0" fontId="25" fillId="3" borderId="15" xfId="0" applyFont="1" applyFill="1" applyBorder="1" applyAlignment="1">
      <alignment horizontal="center" vertical="center" wrapText="1"/>
    </xf>
    <xf numFmtId="0" fontId="35" fillId="3" borderId="0" xfId="0" applyFont="1" applyFill="1" applyBorder="1" applyAlignment="1">
      <alignment horizontal="right" vertical="center"/>
    </xf>
    <xf numFmtId="4" fontId="37" fillId="3" borderId="5" xfId="0" applyNumberFormat="1" applyFont="1" applyFill="1" applyBorder="1" applyAlignment="1">
      <alignment horizontal="center"/>
    </xf>
    <xf numFmtId="4" fontId="35" fillId="3" borderId="0" xfId="0" applyNumberFormat="1" applyFont="1" applyFill="1" applyBorder="1" applyAlignment="1">
      <alignment horizontal="center"/>
    </xf>
    <xf numFmtId="0" fontId="35" fillId="3" borderId="0" xfId="0" applyFont="1" applyFill="1" applyAlignment="1">
      <alignment horizontal="center" vertical="center" wrapText="1"/>
    </xf>
    <xf numFmtId="0" fontId="35" fillId="3" borderId="2"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3" xfId="0" applyFont="1" applyFill="1" applyBorder="1" applyAlignment="1">
      <alignment horizontal="center" vertical="center"/>
    </xf>
    <xf numFmtId="0" fontId="38" fillId="2" borderId="10" xfId="0" applyFont="1" applyFill="1" applyBorder="1" applyAlignment="1" applyProtection="1">
      <alignment horizontal="center" vertical="center" wrapText="1"/>
      <protection locked="0"/>
    </xf>
    <xf numFmtId="0" fontId="38" fillId="2" borderId="29" xfId="0" applyFont="1" applyFill="1" applyBorder="1" applyAlignment="1" applyProtection="1">
      <alignment horizontal="center" vertical="center" wrapText="1"/>
      <protection locked="0"/>
    </xf>
    <xf numFmtId="0" fontId="38" fillId="2" borderId="30" xfId="0" applyFont="1" applyFill="1" applyBorder="1" applyAlignment="1" applyProtection="1">
      <alignment horizontal="center" vertical="center" wrapText="1"/>
      <protection locked="0"/>
    </xf>
    <xf numFmtId="4" fontId="35" fillId="3" borderId="33" xfId="0" applyNumberFormat="1" applyFont="1" applyFill="1" applyBorder="1" applyAlignment="1">
      <alignment horizontal="center" vertical="center" wrapText="1"/>
    </xf>
    <xf numFmtId="4" fontId="35" fillId="3" borderId="6" xfId="0" applyNumberFormat="1" applyFont="1" applyFill="1" applyBorder="1" applyAlignment="1">
      <alignment horizontal="center" vertical="center" wrapText="1"/>
    </xf>
    <xf numFmtId="4" fontId="35" fillId="3" borderId="7" xfId="0" applyNumberFormat="1" applyFont="1" applyFill="1" applyBorder="1" applyAlignment="1">
      <alignment horizontal="center" vertical="center" wrapText="1"/>
    </xf>
    <xf numFmtId="4" fontId="35" fillId="3" borderId="8" xfId="0" applyNumberFormat="1" applyFont="1" applyFill="1" applyBorder="1" applyAlignment="1">
      <alignment horizontal="center" vertical="center" wrapText="1"/>
    </xf>
    <xf numFmtId="2" fontId="35" fillId="3" borderId="2" xfId="0" applyNumberFormat="1" applyFont="1" applyFill="1" applyBorder="1" applyAlignment="1">
      <alignment horizontal="center" vertical="center"/>
    </xf>
    <xf numFmtId="2" fontId="35" fillId="3" borderId="3" xfId="0" applyNumberFormat="1" applyFont="1" applyFill="1" applyBorder="1" applyAlignment="1">
      <alignment horizontal="center" vertical="center"/>
    </xf>
    <xf numFmtId="0" fontId="42" fillId="3" borderId="32" xfId="0" applyFont="1" applyFill="1" applyBorder="1" applyAlignment="1">
      <alignment horizontal="center" vertical="center"/>
    </xf>
    <xf numFmtId="0" fontId="42" fillId="3" borderId="31" xfId="0" applyFont="1" applyFill="1" applyBorder="1" applyAlignment="1">
      <alignment horizontal="center" vertical="center"/>
    </xf>
    <xf numFmtId="0" fontId="49" fillId="3" borderId="12" xfId="0" applyFont="1" applyFill="1" applyBorder="1" applyAlignment="1">
      <alignment horizontal="center" vertical="center" wrapText="1"/>
    </xf>
    <xf numFmtId="0" fontId="49" fillId="3" borderId="31" xfId="0" applyFont="1" applyFill="1" applyBorder="1" applyAlignment="1">
      <alignment horizontal="center" vertical="center" wrapText="1"/>
    </xf>
    <xf numFmtId="0" fontId="43" fillId="3" borderId="32" xfId="0" applyFont="1" applyFill="1" applyBorder="1" applyAlignment="1">
      <alignment horizontal="left" vertical="top" wrapText="1"/>
    </xf>
    <xf numFmtId="0" fontId="43" fillId="3" borderId="31" xfId="0" applyFont="1" applyFill="1" applyBorder="1" applyAlignment="1">
      <alignment horizontal="left" vertical="top" wrapText="1"/>
    </xf>
    <xf numFmtId="0" fontId="36" fillId="3" borderId="39" xfId="0" applyFont="1" applyFill="1" applyBorder="1" applyAlignment="1">
      <alignment horizontal="center" vertical="center" textRotation="90" wrapText="1"/>
    </xf>
    <xf numFmtId="0" fontId="43" fillId="3" borderId="37" xfId="0" applyFont="1" applyFill="1" applyBorder="1" applyAlignment="1">
      <alignment horizontal="left" vertical="top" wrapText="1"/>
    </xf>
    <xf numFmtId="0" fontId="43" fillId="3" borderId="38" xfId="0" applyFont="1" applyFill="1" applyBorder="1" applyAlignment="1">
      <alignment horizontal="left" vertical="top" wrapText="1"/>
    </xf>
    <xf numFmtId="0" fontId="43" fillId="3" borderId="34" xfId="0" applyFont="1" applyFill="1" applyBorder="1" applyAlignment="1">
      <alignment horizontal="left" vertical="top" wrapText="1"/>
    </xf>
    <xf numFmtId="0" fontId="43" fillId="3" borderId="35" xfId="0" applyFont="1" applyFill="1" applyBorder="1" applyAlignment="1">
      <alignment horizontal="left" vertical="top" wrapText="1"/>
    </xf>
    <xf numFmtId="0" fontId="43" fillId="3" borderId="36" xfId="0" applyFont="1" applyFill="1" applyBorder="1" applyAlignment="1">
      <alignment horizontal="left" vertical="top" wrapText="1"/>
    </xf>
    <xf numFmtId="0" fontId="43" fillId="3" borderId="30" xfId="0" applyFont="1" applyFill="1" applyBorder="1" applyAlignment="1">
      <alignment horizontal="left" vertical="top" wrapText="1"/>
    </xf>
    <xf numFmtId="2" fontId="50" fillId="0" borderId="1" xfId="0" applyNumberFormat="1" applyFont="1" applyBorder="1" applyAlignment="1" applyProtection="1">
      <alignment horizontal="center"/>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40;&#1057;&#1063;&#1045;&#1058;%20&#1085;&#1072;&#1095;&#1072;&#1083;&#1100;&#1085;&#1086;&#1081;%20&#1094;&#1077;&#1085;&#1099;%20&#1051;&#1086;&#1090;&#1086;&#1074;%20(&#1074;&#1077;&#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по Методике"/>
    </sheetNames>
    <sheetDataSet>
      <sheetData sheetId="0">
        <row r="13">
          <cell r="J13" t="str">
            <v>Сплошная</v>
          </cell>
        </row>
        <row r="14">
          <cell r="J14" t="str">
            <v>Выборочная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69"/>
  <sheetViews>
    <sheetView tabSelected="1" topLeftCell="B3315" workbookViewId="0">
      <selection activeCell="E3293" sqref="E3293"/>
    </sheetView>
  </sheetViews>
  <sheetFormatPr defaultRowHeight="12.75" x14ac:dyDescent="0.2"/>
  <cols>
    <col min="1" max="1" width="2.5703125" customWidth="1"/>
    <col min="2" max="2" width="25.42578125" customWidth="1"/>
    <col min="3" max="3" width="46" customWidth="1"/>
    <col min="4" max="4" width="16.7109375" customWidth="1"/>
    <col min="5" max="5" width="11.28515625" customWidth="1"/>
    <col min="6" max="6" width="7.85546875" customWidth="1"/>
    <col min="7" max="7" width="14.140625" customWidth="1"/>
    <col min="8" max="8" width="0.140625" customWidth="1"/>
  </cols>
  <sheetData>
    <row r="1" spans="2:8" s="2" customFormat="1" ht="49.5" hidden="1" customHeight="1" x14ac:dyDescent="0.8">
      <c r="B1" s="194" t="s">
        <v>28</v>
      </c>
      <c r="C1" s="194"/>
      <c r="D1" s="194"/>
      <c r="E1" s="194"/>
      <c r="F1" s="194"/>
      <c r="G1" s="194"/>
      <c r="H1" s="194"/>
    </row>
    <row r="2" spans="2:8" s="2" customFormat="1" ht="49.5" customHeight="1" x14ac:dyDescent="0.8">
      <c r="B2" s="194" t="s">
        <v>28</v>
      </c>
      <c r="C2" s="194"/>
      <c r="D2" s="194"/>
      <c r="E2" s="194"/>
      <c r="F2" s="194"/>
      <c r="G2" s="194"/>
      <c r="H2" s="194"/>
    </row>
    <row r="3" spans="2:8" s="2" customFormat="1" ht="47.25" customHeight="1" x14ac:dyDescent="0.2">
      <c r="B3" s="168" t="s">
        <v>0</v>
      </c>
      <c r="C3" s="168"/>
      <c r="D3" s="168"/>
      <c r="E3" s="168"/>
      <c r="F3" s="168"/>
      <c r="G3" s="168"/>
      <c r="H3" s="3"/>
    </row>
    <row r="4" spans="2:8" s="2" customFormat="1" ht="12.75" hidden="1" customHeight="1" x14ac:dyDescent="0.2">
      <c r="C4" s="4"/>
      <c r="H4" s="3"/>
    </row>
    <row r="5" spans="2:8" s="2" customFormat="1" ht="24.75" customHeight="1" x14ac:dyDescent="0.2">
      <c r="C5" s="5" t="s">
        <v>1</v>
      </c>
      <c r="D5" s="6"/>
      <c r="G5" s="3"/>
      <c r="H5" s="3"/>
    </row>
    <row r="6" spans="2:8" s="2" customFormat="1" ht="23.25" customHeight="1" x14ac:dyDescent="0.2">
      <c r="B6" s="7"/>
      <c r="C6" s="215" t="s">
        <v>2</v>
      </c>
      <c r="D6" s="218" t="s">
        <v>39</v>
      </c>
      <c r="E6" s="219"/>
      <c r="F6" s="219"/>
      <c r="G6" s="220"/>
      <c r="H6" s="8"/>
    </row>
    <row r="7" spans="2:8" s="2" customFormat="1" ht="20.25" customHeight="1" x14ac:dyDescent="0.2">
      <c r="B7" s="7"/>
      <c r="C7" s="216"/>
      <c r="D7" s="221" t="s">
        <v>49</v>
      </c>
      <c r="E7" s="221"/>
      <c r="F7" s="221"/>
      <c r="G7" s="221"/>
      <c r="H7" s="8"/>
    </row>
    <row r="8" spans="2:8" s="2" customFormat="1" ht="19.5" customHeight="1" x14ac:dyDescent="0.2">
      <c r="B8" s="7"/>
      <c r="C8" s="217"/>
      <c r="D8" s="222" t="s">
        <v>50</v>
      </c>
      <c r="E8" s="222"/>
      <c r="F8" s="222"/>
      <c r="G8" s="222"/>
      <c r="H8" s="8"/>
    </row>
    <row r="9" spans="2:8" s="2" customFormat="1" ht="22.5" customHeight="1" x14ac:dyDescent="0.2">
      <c r="C9" s="67" t="s">
        <v>3</v>
      </c>
      <c r="D9" s="68">
        <v>1.1000000000000001</v>
      </c>
      <c r="E9" s="69"/>
      <c r="F9" s="70"/>
      <c r="G9" s="71"/>
      <c r="H9" s="3"/>
    </row>
    <row r="10" spans="2:8" s="2" customFormat="1" ht="18.75" customHeight="1" x14ac:dyDescent="0.2">
      <c r="C10" s="72" t="s">
        <v>4</v>
      </c>
      <c r="D10" s="73">
        <v>159</v>
      </c>
      <c r="E10" s="223" t="s">
        <v>5</v>
      </c>
      <c r="F10" s="224"/>
      <c r="G10" s="227">
        <f>D11/D10</f>
        <v>159.56037735849057</v>
      </c>
      <c r="H10" s="3"/>
    </row>
    <row r="11" spans="2:8" s="2" customFormat="1" ht="22.5" customHeight="1" x14ac:dyDescent="0.2">
      <c r="C11" s="72" t="s">
        <v>6</v>
      </c>
      <c r="D11" s="74">
        <v>25370.1</v>
      </c>
      <c r="E11" s="225"/>
      <c r="F11" s="226"/>
      <c r="G11" s="228"/>
      <c r="H11" s="3"/>
    </row>
    <row r="12" spans="2:8" s="2" customFormat="1" ht="10.5" customHeight="1" x14ac:dyDescent="0.2">
      <c r="C12" s="75"/>
      <c r="D12" s="69"/>
      <c r="E12" s="76"/>
      <c r="F12" s="71"/>
      <c r="G12" s="71"/>
      <c r="H12" s="3"/>
    </row>
    <row r="13" spans="2:8" s="2" customFormat="1" ht="15" customHeight="1" x14ac:dyDescent="0.25">
      <c r="C13" s="77" t="s">
        <v>7</v>
      </c>
      <c r="D13" s="78" t="s">
        <v>51</v>
      </c>
      <c r="E13" s="71"/>
      <c r="F13" s="71"/>
      <c r="G13" s="71"/>
      <c r="H13" s="3"/>
    </row>
    <row r="14" spans="2:8" s="2" customFormat="1" ht="18.75" customHeight="1" x14ac:dyDescent="0.25">
      <c r="C14" s="77" t="s">
        <v>8</v>
      </c>
      <c r="D14" s="78">
        <v>80</v>
      </c>
      <c r="E14" s="71"/>
      <c r="F14" s="71"/>
      <c r="G14" s="71"/>
      <c r="H14" s="3"/>
    </row>
    <row r="15" spans="2:8" s="2" customFormat="1" ht="20.25" customHeight="1" x14ac:dyDescent="0.25">
      <c r="C15" s="77" t="s">
        <v>9</v>
      </c>
      <c r="D15" s="79" t="s">
        <v>10</v>
      </c>
      <c r="E15" s="80"/>
      <c r="F15" s="71"/>
      <c r="G15" s="71"/>
      <c r="H15" s="3"/>
    </row>
    <row r="16" spans="2:8" s="2" customFormat="1" ht="16.5" customHeight="1" thickBot="1" x14ac:dyDescent="0.25">
      <c r="C16" s="15"/>
      <c r="D16" s="15"/>
      <c r="H16" s="3"/>
    </row>
    <row r="17" spans="2:8" s="2" customFormat="1" ht="60" customHeight="1" thickBot="1" x14ac:dyDescent="0.25">
      <c r="B17" s="229" t="s">
        <v>11</v>
      </c>
      <c r="C17" s="230"/>
      <c r="D17" s="81" t="s">
        <v>12</v>
      </c>
      <c r="E17" s="231" t="s">
        <v>13</v>
      </c>
      <c r="F17" s="232"/>
      <c r="G17" s="82" t="s">
        <v>14</v>
      </c>
      <c r="H17" s="3"/>
    </row>
    <row r="18" spans="2:8" s="2" customFormat="1" ht="25.5" customHeight="1" thickBot="1" x14ac:dyDescent="0.25">
      <c r="B18" s="201" t="s">
        <v>29</v>
      </c>
      <c r="C18" s="202"/>
      <c r="D18" s="40">
        <v>85.76</v>
      </c>
      <c r="E18" s="41">
        <v>1.1000000000000001</v>
      </c>
      <c r="F18" s="42" t="s">
        <v>15</v>
      </c>
      <c r="G18" s="43">
        <f t="shared" ref="G18:G25" si="0">D18*E18</f>
        <v>94.336000000000013</v>
      </c>
      <c r="H18" s="203"/>
    </row>
    <row r="19" spans="2:8" s="2" customFormat="1" ht="36.75" customHeight="1" x14ac:dyDescent="0.2">
      <c r="B19" s="204" t="s">
        <v>30</v>
      </c>
      <c r="C19" s="205"/>
      <c r="D19" s="44">
        <v>210</v>
      </c>
      <c r="E19" s="45">
        <v>1.1000000000000001</v>
      </c>
      <c r="F19" s="46" t="s">
        <v>16</v>
      </c>
      <c r="G19" s="47">
        <f t="shared" si="0"/>
        <v>231.00000000000003</v>
      </c>
      <c r="H19" s="203"/>
    </row>
    <row r="20" spans="2:8" s="2" customFormat="1" ht="24" customHeight="1" thickBot="1" x14ac:dyDescent="0.25">
      <c r="B20" s="206" t="s">
        <v>17</v>
      </c>
      <c r="C20" s="207"/>
      <c r="D20" s="48">
        <v>880</v>
      </c>
      <c r="E20" s="49">
        <v>1.1000000000000001</v>
      </c>
      <c r="F20" s="50" t="s">
        <v>16</v>
      </c>
      <c r="G20" s="51">
        <f t="shared" si="0"/>
        <v>968.00000000000011</v>
      </c>
      <c r="H20" s="203"/>
    </row>
    <row r="21" spans="2:8" s="2" customFormat="1" ht="51.75" customHeight="1" thickBot="1" x14ac:dyDescent="0.25">
      <c r="B21" s="208" t="s">
        <v>31</v>
      </c>
      <c r="C21" s="209"/>
      <c r="D21" s="52">
        <v>1620</v>
      </c>
      <c r="E21" s="53"/>
      <c r="F21" s="54" t="s">
        <v>15</v>
      </c>
      <c r="G21" s="55">
        <f t="shared" si="0"/>
        <v>0</v>
      </c>
      <c r="H21" s="203"/>
    </row>
    <row r="22" spans="2:8" s="2" customFormat="1" ht="21" customHeight="1" x14ac:dyDescent="0.2">
      <c r="B22" s="204" t="s">
        <v>46</v>
      </c>
      <c r="C22" s="205"/>
      <c r="D22" s="56">
        <v>23100</v>
      </c>
      <c r="E22" s="57">
        <v>1.1000000000000001</v>
      </c>
      <c r="F22" s="46" t="s">
        <v>15</v>
      </c>
      <c r="G22" s="47">
        <f t="shared" si="0"/>
        <v>25410.000000000004</v>
      </c>
      <c r="H22" s="203"/>
    </row>
    <row r="23" spans="2:8" s="2" customFormat="1" ht="71.25" customHeight="1" x14ac:dyDescent="0.2">
      <c r="B23" s="210" t="s">
        <v>32</v>
      </c>
      <c r="C23" s="211"/>
      <c r="D23" s="58">
        <v>1000</v>
      </c>
      <c r="E23" s="59"/>
      <c r="F23" s="60" t="s">
        <v>15</v>
      </c>
      <c r="G23" s="61">
        <f t="shared" si="0"/>
        <v>0</v>
      </c>
      <c r="H23" s="203"/>
    </row>
    <row r="24" spans="2:8" s="2" customFormat="1" ht="44.25" customHeight="1" x14ac:dyDescent="0.2">
      <c r="B24" s="210" t="s">
        <v>33</v>
      </c>
      <c r="C24" s="211"/>
      <c r="D24" s="62">
        <v>18872</v>
      </c>
      <c r="E24" s="63">
        <v>1.1000000000000001</v>
      </c>
      <c r="F24" s="60" t="s">
        <v>15</v>
      </c>
      <c r="G24" s="61">
        <f t="shared" si="0"/>
        <v>20759.2</v>
      </c>
      <c r="H24" s="203"/>
    </row>
    <row r="25" spans="2:8" s="2" customFormat="1" ht="73.5" customHeight="1" x14ac:dyDescent="0.2">
      <c r="B25" s="210" t="s">
        <v>34</v>
      </c>
      <c r="C25" s="211"/>
      <c r="D25" s="62">
        <v>4600</v>
      </c>
      <c r="E25" s="63">
        <v>1.1000000000000001</v>
      </c>
      <c r="F25" s="60" t="s">
        <v>15</v>
      </c>
      <c r="G25" s="61">
        <f t="shared" si="0"/>
        <v>5060</v>
      </c>
      <c r="H25" s="203"/>
    </row>
    <row r="26" spans="2:8" s="2" customFormat="1" ht="49.5" customHeight="1" x14ac:dyDescent="0.2">
      <c r="B26" s="210" t="s">
        <v>35</v>
      </c>
      <c r="C26" s="211"/>
      <c r="D26" s="62">
        <v>944</v>
      </c>
      <c r="E26" s="63">
        <v>1.1000000000000001</v>
      </c>
      <c r="F26" s="60" t="s">
        <v>15</v>
      </c>
      <c r="G26" s="61">
        <f>D26*E26</f>
        <v>1038.4000000000001</v>
      </c>
      <c r="H26" s="203"/>
    </row>
    <row r="27" spans="2:8" s="2" customFormat="1" ht="49.5" customHeight="1" x14ac:dyDescent="0.2">
      <c r="B27" s="210" t="s">
        <v>36</v>
      </c>
      <c r="C27" s="211"/>
      <c r="D27" s="62">
        <v>4300</v>
      </c>
      <c r="E27" s="63">
        <v>1.1000000000000001</v>
      </c>
      <c r="F27" s="60" t="s">
        <v>15</v>
      </c>
      <c r="G27" s="61">
        <f>D27*E27</f>
        <v>4730</v>
      </c>
      <c r="H27" s="203"/>
    </row>
    <row r="28" spans="2:8" s="2" customFormat="1" ht="51.75" customHeight="1" thickBot="1" x14ac:dyDescent="0.25">
      <c r="B28" s="206" t="s">
        <v>37</v>
      </c>
      <c r="C28" s="207"/>
      <c r="D28" s="64">
        <v>3100</v>
      </c>
      <c r="E28" s="65">
        <v>11</v>
      </c>
      <c r="F28" s="50" t="s">
        <v>15</v>
      </c>
      <c r="G28" s="66">
        <f>D28*E28</f>
        <v>34100</v>
      </c>
      <c r="H28" s="203"/>
    </row>
    <row r="29" spans="2:8" s="2" customFormat="1" ht="9" hidden="1" customHeight="1" x14ac:dyDescent="0.2">
      <c r="C29" s="18"/>
      <c r="D29" s="18"/>
      <c r="E29" s="19"/>
      <c r="F29" s="19"/>
      <c r="G29" s="3"/>
      <c r="H29" s="20"/>
    </row>
    <row r="30" spans="2:8" s="2" customFormat="1" ht="18.75" customHeight="1" x14ac:dyDescent="0.2">
      <c r="C30" s="5" t="s">
        <v>18</v>
      </c>
      <c r="D30" s="6"/>
      <c r="G30" s="3"/>
      <c r="H30" s="3"/>
    </row>
    <row r="31" spans="2:8" s="2" customFormat="1" ht="20.25" customHeight="1" x14ac:dyDescent="0.2">
      <c r="C31" s="164" t="s">
        <v>19</v>
      </c>
      <c r="D31" s="21" t="s">
        <v>20</v>
      </c>
      <c r="E31" s="22">
        <f>IF(G18&gt;0, ROUND((G18+D11)/D11,2), 0)</f>
        <v>1</v>
      </c>
      <c r="F31" s="22"/>
      <c r="G31" s="7"/>
    </row>
    <row r="32" spans="2:8" s="2" customFormat="1" ht="21" customHeight="1" x14ac:dyDescent="0.2">
      <c r="C32" s="164"/>
      <c r="D32" s="21" t="s">
        <v>21</v>
      </c>
      <c r="E32" s="22">
        <f>IF(SUM(G19:G20)&gt;0,ROUND((G19+G20+D11)/D11,2),0)</f>
        <v>1.05</v>
      </c>
      <c r="F32" s="22"/>
      <c r="G32" s="23"/>
      <c r="H32" s="24"/>
    </row>
    <row r="33" spans="2:8" s="2" customFormat="1" ht="21.75" customHeight="1" x14ac:dyDescent="0.2">
      <c r="C33" s="164"/>
      <c r="D33" s="21" t="s">
        <v>22</v>
      </c>
      <c r="E33" s="22">
        <f>IF(G21&gt;0,ROUND((G21+D11)/D11,2),0)</f>
        <v>0</v>
      </c>
      <c r="F33" s="25"/>
      <c r="G33" s="23"/>
      <c r="H33" s="3"/>
    </row>
    <row r="34" spans="2:8" s="2" customFormat="1" ht="21.75" customHeight="1" x14ac:dyDescent="0.2">
      <c r="C34" s="164"/>
      <c r="D34" s="26" t="s">
        <v>23</v>
      </c>
      <c r="E34" s="27">
        <f>IF(SUM(G22:G28)&gt;0,ROUND((SUM(G22:G28)+D11)/D11,2),0)</f>
        <v>4.59</v>
      </c>
      <c r="F34" s="7"/>
      <c r="G34" s="23"/>
      <c r="H34" s="3"/>
    </row>
    <row r="35" spans="2:8" s="2" customFormat="1" ht="21" customHeight="1" x14ac:dyDescent="0.2">
      <c r="D35" s="28" t="s">
        <v>24</v>
      </c>
      <c r="E35" s="29">
        <f>SUM(E31:E34)-IF(VALUE(COUNTIF(E31:E34,"&gt;0"))=4,3,0)-IF(VALUE(COUNTIF(E31:E34,"&gt;0"))=3,2,0)-IF(VALUE(COUNTIF(E31:E34,"&gt;0"))=2,1,0)</f>
        <v>4.6399999999999997</v>
      </c>
      <c r="F35" s="30"/>
      <c r="G35" s="3"/>
      <c r="H35" s="3"/>
    </row>
    <row r="36" spans="2:8" s="2" customFormat="1" ht="30" customHeight="1" x14ac:dyDescent="0.35">
      <c r="B36" s="31"/>
      <c r="C36" s="32" t="s">
        <v>25</v>
      </c>
      <c r="D36" s="196">
        <f>E35*D11</f>
        <v>117717.26399999998</v>
      </c>
      <c r="E36" s="196"/>
      <c r="G36" s="3"/>
      <c r="H36" s="3"/>
    </row>
    <row r="37" spans="2:8" s="2" customFormat="1" ht="30" customHeight="1" x14ac:dyDescent="0.3">
      <c r="C37" s="33" t="s">
        <v>26</v>
      </c>
      <c r="D37" s="166">
        <f>D36/D10</f>
        <v>740.36015094339609</v>
      </c>
      <c r="E37" s="166"/>
      <c r="H37" s="34"/>
    </row>
    <row r="38" spans="2:8" s="2" customFormat="1" ht="54.75" customHeight="1" x14ac:dyDescent="0.8">
      <c r="B38" s="194" t="s">
        <v>38</v>
      </c>
      <c r="C38" s="194"/>
      <c r="D38" s="194"/>
      <c r="E38" s="194"/>
      <c r="F38" s="194"/>
      <c r="G38" s="194"/>
      <c r="H38" s="194"/>
    </row>
    <row r="39" spans="2:8" s="2" customFormat="1" ht="46.5" customHeight="1" x14ac:dyDescent="0.2">
      <c r="B39" s="168" t="s">
        <v>0</v>
      </c>
      <c r="C39" s="168"/>
      <c r="D39" s="168"/>
      <c r="E39" s="168"/>
      <c r="F39" s="168"/>
      <c r="G39" s="168"/>
      <c r="H39" s="3"/>
    </row>
    <row r="40" spans="2:8" s="2" customFormat="1" ht="35.25" customHeight="1" x14ac:dyDescent="0.2">
      <c r="C40" s="5" t="s">
        <v>1</v>
      </c>
      <c r="D40" s="6"/>
      <c r="G40" s="3"/>
      <c r="H40" s="3"/>
    </row>
    <row r="41" spans="2:8" s="2" customFormat="1" ht="16.5" customHeight="1" x14ac:dyDescent="0.2">
      <c r="B41" s="7"/>
      <c r="C41" s="169" t="s">
        <v>2</v>
      </c>
      <c r="D41" s="172" t="s">
        <v>39</v>
      </c>
      <c r="E41" s="173"/>
      <c r="F41" s="173"/>
      <c r="G41" s="174"/>
      <c r="H41" s="8"/>
    </row>
    <row r="42" spans="2:8" s="2" customFormat="1" ht="19.5" customHeight="1" x14ac:dyDescent="0.2">
      <c r="B42" s="7"/>
      <c r="C42" s="170"/>
      <c r="D42" s="212" t="s">
        <v>44</v>
      </c>
      <c r="E42" s="212"/>
      <c r="F42" s="212"/>
      <c r="G42" s="212"/>
      <c r="H42" s="8"/>
    </row>
    <row r="43" spans="2:8" s="2" customFormat="1" ht="18" customHeight="1" x14ac:dyDescent="0.2">
      <c r="B43" s="7"/>
      <c r="C43" s="171"/>
      <c r="D43" s="212" t="s">
        <v>52</v>
      </c>
      <c r="E43" s="212"/>
      <c r="F43" s="212"/>
      <c r="G43" s="212"/>
      <c r="H43" s="8"/>
    </row>
    <row r="44" spans="2:8" s="2" customFormat="1" ht="23.25" customHeight="1" x14ac:dyDescent="0.2">
      <c r="C44" s="35" t="s">
        <v>3</v>
      </c>
      <c r="D44" s="36">
        <v>5.3</v>
      </c>
      <c r="E44" s="10"/>
      <c r="F44" s="7"/>
      <c r="H44" s="3"/>
    </row>
    <row r="45" spans="2:8" s="2" customFormat="1" ht="16.5" customHeight="1" x14ac:dyDescent="0.2">
      <c r="C45" s="37" t="s">
        <v>4</v>
      </c>
      <c r="D45" s="38">
        <v>1215</v>
      </c>
      <c r="E45" s="213" t="s">
        <v>5</v>
      </c>
      <c r="F45" s="176"/>
      <c r="G45" s="179">
        <f>D46/D45</f>
        <v>19.067242798353909</v>
      </c>
      <c r="H45" s="3"/>
    </row>
    <row r="46" spans="2:8" s="2" customFormat="1" ht="21.75" customHeight="1" x14ac:dyDescent="0.2">
      <c r="C46" s="37" t="s">
        <v>6</v>
      </c>
      <c r="D46" s="39">
        <v>23166.7</v>
      </c>
      <c r="E46" s="214"/>
      <c r="F46" s="178"/>
      <c r="G46" s="180"/>
      <c r="H46" s="3"/>
    </row>
    <row r="47" spans="2:8" s="2" customFormat="1" ht="9" customHeight="1" x14ac:dyDescent="0.2">
      <c r="C47" s="9"/>
      <c r="D47" s="10"/>
      <c r="E47" s="11"/>
      <c r="G47" s="3"/>
      <c r="H47" s="3"/>
    </row>
    <row r="48" spans="2:8" s="2" customFormat="1" ht="14.25" customHeight="1" x14ac:dyDescent="0.3">
      <c r="C48" s="12" t="s">
        <v>7</v>
      </c>
      <c r="D48" s="1" t="s">
        <v>53</v>
      </c>
      <c r="G48" s="3"/>
      <c r="H48" s="3"/>
    </row>
    <row r="49" spans="2:8" s="2" customFormat="1" ht="22.5" customHeight="1" x14ac:dyDescent="0.3">
      <c r="C49" s="12" t="s">
        <v>8</v>
      </c>
      <c r="D49" s="1">
        <v>55</v>
      </c>
      <c r="G49" s="3"/>
      <c r="H49" s="3"/>
    </row>
    <row r="50" spans="2:8" s="2" customFormat="1" ht="25.5" customHeight="1" x14ac:dyDescent="0.3">
      <c r="C50" s="12" t="s">
        <v>9</v>
      </c>
      <c r="D50" s="13" t="s">
        <v>10</v>
      </c>
      <c r="E50" s="14"/>
      <c r="G50" s="3"/>
      <c r="H50" s="3"/>
    </row>
    <row r="51" spans="2:8" s="2" customFormat="1" ht="7.5" customHeight="1" thickBot="1" x14ac:dyDescent="0.25">
      <c r="C51" s="15"/>
      <c r="D51" s="15"/>
      <c r="G51" s="3"/>
      <c r="H51" s="3"/>
    </row>
    <row r="52" spans="2:8" s="2" customFormat="1" ht="51" customHeight="1" thickBot="1" x14ac:dyDescent="0.25">
      <c r="B52" s="197" t="s">
        <v>11</v>
      </c>
      <c r="C52" s="198"/>
      <c r="D52" s="16" t="s">
        <v>12</v>
      </c>
      <c r="E52" s="199" t="s">
        <v>13</v>
      </c>
      <c r="F52" s="200"/>
      <c r="G52" s="17" t="s">
        <v>14</v>
      </c>
      <c r="H52" s="3"/>
    </row>
    <row r="53" spans="2:8" s="2" customFormat="1" ht="24.75" customHeight="1" thickBot="1" x14ac:dyDescent="0.25">
      <c r="B53" s="201" t="s">
        <v>29</v>
      </c>
      <c r="C53" s="202"/>
      <c r="D53" s="40">
        <v>85.76</v>
      </c>
      <c r="E53" s="41">
        <v>5.3</v>
      </c>
      <c r="F53" s="42" t="s">
        <v>15</v>
      </c>
      <c r="G53" s="43">
        <f t="shared" ref="G53:G61" si="1">D53*E53</f>
        <v>454.52800000000002</v>
      </c>
      <c r="H53" s="203"/>
    </row>
    <row r="54" spans="2:8" s="2" customFormat="1" ht="33" customHeight="1" x14ac:dyDescent="0.2">
      <c r="B54" s="204" t="s">
        <v>30</v>
      </c>
      <c r="C54" s="205"/>
      <c r="D54" s="44">
        <v>210</v>
      </c>
      <c r="E54" s="45">
        <v>1</v>
      </c>
      <c r="F54" s="46" t="s">
        <v>16</v>
      </c>
      <c r="G54" s="47">
        <f t="shared" si="1"/>
        <v>210</v>
      </c>
      <c r="H54" s="203"/>
    </row>
    <row r="55" spans="2:8" s="2" customFormat="1" ht="21" customHeight="1" thickBot="1" x14ac:dyDescent="0.25">
      <c r="B55" s="206" t="s">
        <v>17</v>
      </c>
      <c r="C55" s="207"/>
      <c r="D55" s="48">
        <v>880</v>
      </c>
      <c r="E55" s="49">
        <v>1</v>
      </c>
      <c r="F55" s="50" t="s">
        <v>16</v>
      </c>
      <c r="G55" s="51">
        <f t="shared" si="1"/>
        <v>880</v>
      </c>
      <c r="H55" s="203"/>
    </row>
    <row r="56" spans="2:8" s="2" customFormat="1" ht="52.5" customHeight="1" thickBot="1" x14ac:dyDescent="0.25">
      <c r="B56" s="208" t="s">
        <v>31</v>
      </c>
      <c r="C56" s="209"/>
      <c r="D56" s="52">
        <v>1620</v>
      </c>
      <c r="E56" s="53"/>
      <c r="F56" s="54" t="s">
        <v>15</v>
      </c>
      <c r="G56" s="55">
        <f t="shared" si="1"/>
        <v>0</v>
      </c>
      <c r="H56" s="203"/>
    </row>
    <row r="57" spans="2:8" s="2" customFormat="1" ht="24.75" customHeight="1" x14ac:dyDescent="0.2">
      <c r="B57" s="204" t="s">
        <v>46</v>
      </c>
      <c r="C57" s="205"/>
      <c r="D57" s="56">
        <v>12600</v>
      </c>
      <c r="E57" s="57"/>
      <c r="F57" s="46" t="s">
        <v>15</v>
      </c>
      <c r="G57" s="47">
        <f t="shared" si="1"/>
        <v>0</v>
      </c>
      <c r="H57" s="203"/>
    </row>
    <row r="58" spans="2:8" s="2" customFormat="1" ht="66.75" customHeight="1" x14ac:dyDescent="0.2">
      <c r="B58" s="210" t="s">
        <v>32</v>
      </c>
      <c r="C58" s="211"/>
      <c r="D58" s="58">
        <v>1000</v>
      </c>
      <c r="E58" s="59">
        <v>5.3</v>
      </c>
      <c r="F58" s="60" t="s">
        <v>15</v>
      </c>
      <c r="G58" s="61">
        <f t="shared" si="1"/>
        <v>5300</v>
      </c>
      <c r="H58" s="203"/>
    </row>
    <row r="59" spans="2:8" s="2" customFormat="1" ht="31.5" customHeight="1" x14ac:dyDescent="0.2">
      <c r="B59" s="210" t="s">
        <v>33</v>
      </c>
      <c r="C59" s="211"/>
      <c r="D59" s="62">
        <v>18872</v>
      </c>
      <c r="E59" s="63"/>
      <c r="F59" s="60" t="s">
        <v>15</v>
      </c>
      <c r="G59" s="61">
        <f t="shared" si="1"/>
        <v>0</v>
      </c>
      <c r="H59" s="203"/>
    </row>
    <row r="60" spans="2:8" s="2" customFormat="1" ht="71.25" customHeight="1" x14ac:dyDescent="0.2">
      <c r="B60" s="210" t="s">
        <v>34</v>
      </c>
      <c r="C60" s="211"/>
      <c r="D60" s="62">
        <v>4600</v>
      </c>
      <c r="E60" s="63"/>
      <c r="F60" s="60" t="s">
        <v>15</v>
      </c>
      <c r="G60" s="61">
        <f t="shared" si="1"/>
        <v>0</v>
      </c>
      <c r="H60" s="203"/>
    </row>
    <row r="61" spans="2:8" s="2" customFormat="1" ht="55.5" customHeight="1" x14ac:dyDescent="0.2">
      <c r="B61" s="210" t="s">
        <v>35</v>
      </c>
      <c r="C61" s="211"/>
      <c r="D61" s="62">
        <v>944</v>
      </c>
      <c r="E61" s="63"/>
      <c r="F61" s="60"/>
      <c r="G61" s="61">
        <f t="shared" si="1"/>
        <v>0</v>
      </c>
      <c r="H61" s="203"/>
    </row>
    <row r="62" spans="2:8" s="2" customFormat="1" ht="51.75" customHeight="1" x14ac:dyDescent="0.2">
      <c r="B62" s="210" t="s">
        <v>36</v>
      </c>
      <c r="C62" s="211"/>
      <c r="D62" s="62">
        <v>4300</v>
      </c>
      <c r="E62" s="63"/>
      <c r="F62" s="60" t="s">
        <v>15</v>
      </c>
      <c r="G62" s="61">
        <f>D62*E62</f>
        <v>0</v>
      </c>
      <c r="H62" s="203"/>
    </row>
    <row r="63" spans="2:8" s="2" customFormat="1" ht="48.75" customHeight="1" thickBot="1" x14ac:dyDescent="0.25">
      <c r="B63" s="206" t="s">
        <v>37</v>
      </c>
      <c r="C63" s="207"/>
      <c r="D63" s="64">
        <v>3100</v>
      </c>
      <c r="E63" s="65"/>
      <c r="F63" s="50" t="s">
        <v>15</v>
      </c>
      <c r="G63" s="66">
        <f>D63*E63</f>
        <v>0</v>
      </c>
      <c r="H63" s="203"/>
    </row>
    <row r="64" spans="2:8" s="2" customFormat="1" ht="25.5" customHeight="1" x14ac:dyDescent="0.2">
      <c r="C64" s="5" t="s">
        <v>18</v>
      </c>
      <c r="D64" s="6"/>
      <c r="G64" s="3"/>
      <c r="H64" s="3"/>
    </row>
    <row r="65" spans="1:8" s="2" customFormat="1" ht="16.5" customHeight="1" x14ac:dyDescent="0.2">
      <c r="C65" s="164" t="s">
        <v>19</v>
      </c>
      <c r="D65" s="84" t="s">
        <v>20</v>
      </c>
      <c r="E65" s="22">
        <f>IF(G53&gt;0, ROUND((G53+D46)/D46,2), 0)</f>
        <v>1.02</v>
      </c>
      <c r="F65" s="22"/>
      <c r="G65" s="7"/>
    </row>
    <row r="66" spans="1:8" s="2" customFormat="1" ht="20.25" customHeight="1" x14ac:dyDescent="0.2">
      <c r="C66" s="164"/>
      <c r="D66" s="84" t="s">
        <v>21</v>
      </c>
      <c r="E66" s="22">
        <f>IF(SUM(G54:G55)&gt;0,ROUND((G54+G55+D46)/D46,2),0)</f>
        <v>1.05</v>
      </c>
      <c r="F66" s="22"/>
      <c r="G66" s="23"/>
      <c r="H66" s="24"/>
    </row>
    <row r="67" spans="1:8" s="2" customFormat="1" ht="21.75" customHeight="1" x14ac:dyDescent="0.2">
      <c r="C67" s="164"/>
      <c r="D67" s="84" t="s">
        <v>22</v>
      </c>
      <c r="E67" s="22">
        <f>IF(G56&gt;0,ROUND((G56+D46)/D46,2),0)</f>
        <v>0</v>
      </c>
      <c r="F67" s="25"/>
      <c r="G67" s="23"/>
      <c r="H67" s="3"/>
    </row>
    <row r="68" spans="1:8" s="2" customFormat="1" ht="20.25" customHeight="1" x14ac:dyDescent="0.2">
      <c r="C68" s="164"/>
      <c r="D68" s="26" t="s">
        <v>23</v>
      </c>
      <c r="E68" s="27">
        <f>IF(SUM(G57:G63)&gt;0,ROUND((SUM(G57:G63)+D46)/D46,2),0)</f>
        <v>1.23</v>
      </c>
      <c r="F68" s="7"/>
      <c r="G68" s="23"/>
      <c r="H68" s="3"/>
    </row>
    <row r="69" spans="1:8" s="2" customFormat="1" ht="30" customHeight="1" x14ac:dyDescent="0.2">
      <c r="D69" s="28" t="s">
        <v>24</v>
      </c>
      <c r="E69" s="29">
        <f>SUM(E65:E68)-IF(VALUE(COUNTIF(E65:E68,"&gt;0"))=4,3,0)-IF(VALUE(COUNTIF(E65:E68,"&gt;0"))=3,2,0)-IF(VALUE(COUNTIF(E65:E68,"&gt;0"))=2,1,0)</f>
        <v>1.3000000000000003</v>
      </c>
      <c r="F69" s="30"/>
      <c r="G69" s="3"/>
      <c r="H69" s="3"/>
    </row>
    <row r="70" spans="1:8" s="2" customFormat="1" ht="26.25" customHeight="1" x14ac:dyDescent="0.35">
      <c r="B70" s="31"/>
      <c r="C70" s="32" t="s">
        <v>25</v>
      </c>
      <c r="D70" s="196">
        <f>E69*D46</f>
        <v>30116.710000000006</v>
      </c>
      <c r="E70" s="196"/>
      <c r="G70" s="3"/>
      <c r="H70" s="3"/>
    </row>
    <row r="71" spans="1:8" s="2" customFormat="1" ht="31.5" customHeight="1" x14ac:dyDescent="0.3">
      <c r="C71" s="33" t="s">
        <v>26</v>
      </c>
      <c r="D71" s="166">
        <f>D70/D45</f>
        <v>24.787415637860086</v>
      </c>
      <c r="E71" s="166"/>
      <c r="H71" s="34"/>
    </row>
    <row r="72" spans="1:8" ht="60.75" x14ac:dyDescent="0.8">
      <c r="A72" s="2"/>
      <c r="B72" s="194" t="s">
        <v>40</v>
      </c>
      <c r="C72" s="194"/>
      <c r="D72" s="194"/>
      <c r="E72" s="194"/>
      <c r="F72" s="194"/>
      <c r="G72" s="194"/>
      <c r="H72" s="194"/>
    </row>
    <row r="73" spans="1:8" ht="23.25" x14ac:dyDescent="0.2">
      <c r="A73" s="2"/>
      <c r="B73" s="168" t="s">
        <v>0</v>
      </c>
      <c r="C73" s="168"/>
      <c r="D73" s="168"/>
      <c r="E73" s="168"/>
      <c r="F73" s="168"/>
      <c r="G73" s="168"/>
      <c r="H73" s="3"/>
    </row>
    <row r="74" spans="1:8" ht="25.5" x14ac:dyDescent="0.2">
      <c r="A74" s="2"/>
      <c r="B74" s="2"/>
      <c r="C74" s="5" t="s">
        <v>1</v>
      </c>
      <c r="D74" s="6"/>
      <c r="E74" s="2"/>
      <c r="F74" s="2"/>
      <c r="G74" s="3"/>
      <c r="H74" s="3"/>
    </row>
    <row r="75" spans="1:8" ht="20.25" x14ac:dyDescent="0.2">
      <c r="A75" s="2"/>
      <c r="B75" s="7"/>
      <c r="C75" s="169" t="s">
        <v>2</v>
      </c>
      <c r="D75" s="172" t="s">
        <v>39</v>
      </c>
      <c r="E75" s="173"/>
      <c r="F75" s="173"/>
      <c r="G75" s="174"/>
      <c r="H75" s="8"/>
    </row>
    <row r="76" spans="1:8" ht="20.25" x14ac:dyDescent="0.2">
      <c r="A76" s="2"/>
      <c r="B76" s="7"/>
      <c r="C76" s="170"/>
      <c r="D76" s="212" t="s">
        <v>44</v>
      </c>
      <c r="E76" s="212"/>
      <c r="F76" s="212"/>
      <c r="G76" s="212"/>
      <c r="H76" s="8"/>
    </row>
    <row r="77" spans="1:8" ht="20.25" x14ac:dyDescent="0.2">
      <c r="A77" s="2"/>
      <c r="B77" s="7"/>
      <c r="C77" s="171"/>
      <c r="D77" s="212" t="s">
        <v>54</v>
      </c>
      <c r="E77" s="212"/>
      <c r="F77" s="212"/>
      <c r="G77" s="212"/>
      <c r="H77" s="8"/>
    </row>
    <row r="78" spans="1:8" ht="23.25" x14ac:dyDescent="0.2">
      <c r="A78" s="2"/>
      <c r="B78" s="2"/>
      <c r="C78" s="35" t="s">
        <v>3</v>
      </c>
      <c r="D78" s="36">
        <v>2.5</v>
      </c>
      <c r="E78" s="10"/>
      <c r="F78" s="7"/>
      <c r="G78" s="2"/>
      <c r="H78" s="3"/>
    </row>
    <row r="79" spans="1:8" ht="23.25" x14ac:dyDescent="0.2">
      <c r="A79" s="2"/>
      <c r="B79" s="2"/>
      <c r="C79" s="37" t="s">
        <v>4</v>
      </c>
      <c r="D79" s="38">
        <v>625</v>
      </c>
      <c r="E79" s="213" t="s">
        <v>5</v>
      </c>
      <c r="F79" s="176"/>
      <c r="G79" s="179">
        <f>D80/D79</f>
        <v>16.035039999999999</v>
      </c>
      <c r="H79" s="3"/>
    </row>
    <row r="80" spans="1:8" ht="23.25" x14ac:dyDescent="0.2">
      <c r="A80" s="2"/>
      <c r="B80" s="2"/>
      <c r="C80" s="37" t="s">
        <v>6</v>
      </c>
      <c r="D80" s="39">
        <v>10021.9</v>
      </c>
      <c r="E80" s="214"/>
      <c r="F80" s="178"/>
      <c r="G80" s="180"/>
      <c r="H80" s="3"/>
    </row>
    <row r="81" spans="1:8" ht="23.25" x14ac:dyDescent="0.2">
      <c r="A81" s="2"/>
      <c r="B81" s="2"/>
      <c r="C81" s="9"/>
      <c r="D81" s="10"/>
      <c r="E81" s="11"/>
      <c r="F81" s="2"/>
      <c r="G81" s="3"/>
      <c r="H81" s="3"/>
    </row>
    <row r="82" spans="1:8" ht="23.25" x14ac:dyDescent="0.3">
      <c r="A82" s="2"/>
      <c r="B82" s="2"/>
      <c r="C82" s="12" t="s">
        <v>7</v>
      </c>
      <c r="D82" s="90" t="s">
        <v>55</v>
      </c>
      <c r="E82" s="2"/>
      <c r="F82" s="2"/>
      <c r="G82" s="3"/>
      <c r="H82" s="3"/>
    </row>
    <row r="83" spans="1:8" ht="23.25" x14ac:dyDescent="0.3">
      <c r="A83" s="2"/>
      <c r="B83" s="2"/>
      <c r="C83" s="12" t="s">
        <v>8</v>
      </c>
      <c r="D83" s="1">
        <v>60</v>
      </c>
      <c r="E83" s="2"/>
      <c r="F83" s="2"/>
      <c r="G83" s="3"/>
      <c r="H83" s="3"/>
    </row>
    <row r="84" spans="1:8" ht="23.25" x14ac:dyDescent="0.3">
      <c r="A84" s="2"/>
      <c r="B84" s="2"/>
      <c r="C84" s="12" t="s">
        <v>9</v>
      </c>
      <c r="D84" s="13" t="s">
        <v>10</v>
      </c>
      <c r="E84" s="14"/>
      <c r="F84" s="2"/>
      <c r="G84" s="3"/>
      <c r="H84" s="3"/>
    </row>
    <row r="85" spans="1:8" ht="24" thickBot="1" x14ac:dyDescent="0.25">
      <c r="A85" s="2"/>
      <c r="B85" s="2"/>
      <c r="C85" s="15"/>
      <c r="D85" s="15"/>
      <c r="E85" s="2"/>
      <c r="F85" s="2"/>
      <c r="G85" s="3"/>
      <c r="H85" s="3"/>
    </row>
    <row r="86" spans="1:8" ht="48" thickBot="1" x14ac:dyDescent="0.25">
      <c r="A86" s="2"/>
      <c r="B86" s="197" t="s">
        <v>11</v>
      </c>
      <c r="C86" s="198"/>
      <c r="D86" s="16" t="s">
        <v>12</v>
      </c>
      <c r="E86" s="199" t="s">
        <v>13</v>
      </c>
      <c r="F86" s="200"/>
      <c r="G86" s="17" t="s">
        <v>14</v>
      </c>
      <c r="H86" s="3"/>
    </row>
    <row r="87" spans="1:8" ht="19.5" thickBot="1" x14ac:dyDescent="0.25">
      <c r="A87" s="2"/>
      <c r="B87" s="201" t="s">
        <v>29</v>
      </c>
      <c r="C87" s="202"/>
      <c r="D87" s="40">
        <v>85.76</v>
      </c>
      <c r="E87" s="41">
        <v>2.5</v>
      </c>
      <c r="F87" s="42" t="s">
        <v>15</v>
      </c>
      <c r="G87" s="43">
        <f t="shared" ref="G87:G95" si="2">D87*E87</f>
        <v>214.4</v>
      </c>
      <c r="H87" s="203"/>
    </row>
    <row r="88" spans="1:8" ht="31.5" customHeight="1" x14ac:dyDescent="0.2">
      <c r="A88" s="2"/>
      <c r="B88" s="204" t="s">
        <v>30</v>
      </c>
      <c r="C88" s="205"/>
      <c r="D88" s="44">
        <v>210</v>
      </c>
      <c r="E88" s="45">
        <v>0.8</v>
      </c>
      <c r="F88" s="46" t="s">
        <v>16</v>
      </c>
      <c r="G88" s="47">
        <f t="shared" si="2"/>
        <v>168</v>
      </c>
      <c r="H88" s="203"/>
    </row>
    <row r="89" spans="1:8" ht="30" customHeight="1" thickBot="1" x14ac:dyDescent="0.25">
      <c r="A89" s="2"/>
      <c r="B89" s="206" t="s">
        <v>17</v>
      </c>
      <c r="C89" s="207"/>
      <c r="D89" s="48">
        <v>880</v>
      </c>
      <c r="E89" s="49">
        <v>0.8</v>
      </c>
      <c r="F89" s="50" t="s">
        <v>16</v>
      </c>
      <c r="G89" s="51">
        <f t="shared" si="2"/>
        <v>704</v>
      </c>
      <c r="H89" s="203"/>
    </row>
    <row r="90" spans="1:8" ht="54.75" customHeight="1" thickBot="1" x14ac:dyDescent="0.25">
      <c r="A90" s="2"/>
      <c r="B90" s="208" t="s">
        <v>31</v>
      </c>
      <c r="C90" s="209"/>
      <c r="D90" s="52">
        <v>1620</v>
      </c>
      <c r="E90" s="53"/>
      <c r="F90" s="54" t="s">
        <v>15</v>
      </c>
      <c r="G90" s="55">
        <f t="shared" si="2"/>
        <v>0</v>
      </c>
      <c r="H90" s="203"/>
    </row>
    <row r="91" spans="1:8" ht="36" customHeight="1" x14ac:dyDescent="0.2">
      <c r="A91" s="2"/>
      <c r="B91" s="204" t="s">
        <v>46</v>
      </c>
      <c r="C91" s="205"/>
      <c r="D91" s="56">
        <v>12600</v>
      </c>
      <c r="E91" s="57"/>
      <c r="F91" s="46" t="s">
        <v>15</v>
      </c>
      <c r="G91" s="47">
        <f t="shared" si="2"/>
        <v>0</v>
      </c>
      <c r="H91" s="203"/>
    </row>
    <row r="92" spans="1:8" ht="70.5" customHeight="1" x14ac:dyDescent="0.2">
      <c r="A92" s="2"/>
      <c r="B92" s="210" t="s">
        <v>32</v>
      </c>
      <c r="C92" s="211"/>
      <c r="D92" s="58">
        <v>1000</v>
      </c>
      <c r="E92" s="59">
        <v>2.5</v>
      </c>
      <c r="F92" s="60" t="s">
        <v>15</v>
      </c>
      <c r="G92" s="61">
        <f t="shared" si="2"/>
        <v>2500</v>
      </c>
      <c r="H92" s="203"/>
    </row>
    <row r="93" spans="1:8" ht="40.5" customHeight="1" x14ac:dyDescent="0.2">
      <c r="A93" s="2"/>
      <c r="B93" s="210" t="s">
        <v>33</v>
      </c>
      <c r="C93" s="211"/>
      <c r="D93" s="62">
        <v>18872</v>
      </c>
      <c r="E93" s="63"/>
      <c r="F93" s="60" t="s">
        <v>15</v>
      </c>
      <c r="G93" s="61">
        <f t="shared" si="2"/>
        <v>0</v>
      </c>
      <c r="H93" s="203"/>
    </row>
    <row r="94" spans="1:8" ht="72.75" customHeight="1" x14ac:dyDescent="0.2">
      <c r="A94" s="2"/>
      <c r="B94" s="210" t="s">
        <v>34</v>
      </c>
      <c r="C94" s="211"/>
      <c r="D94" s="62">
        <v>4600</v>
      </c>
      <c r="E94" s="63"/>
      <c r="F94" s="60" t="s">
        <v>15</v>
      </c>
      <c r="G94" s="61">
        <f t="shared" si="2"/>
        <v>0</v>
      </c>
      <c r="H94" s="203"/>
    </row>
    <row r="95" spans="1:8" ht="37.5" customHeight="1" x14ac:dyDescent="0.2">
      <c r="A95" s="2"/>
      <c r="B95" s="210" t="s">
        <v>35</v>
      </c>
      <c r="C95" s="211"/>
      <c r="D95" s="62">
        <v>944</v>
      </c>
      <c r="E95" s="63"/>
      <c r="F95" s="60"/>
      <c r="G95" s="61">
        <f t="shared" si="2"/>
        <v>0</v>
      </c>
      <c r="H95" s="203"/>
    </row>
    <row r="96" spans="1:8" ht="50.25" customHeight="1" x14ac:dyDescent="0.2">
      <c r="A96" s="2"/>
      <c r="B96" s="210" t="s">
        <v>36</v>
      </c>
      <c r="C96" s="211"/>
      <c r="D96" s="62">
        <v>4300</v>
      </c>
      <c r="E96" s="63"/>
      <c r="F96" s="60" t="s">
        <v>15</v>
      </c>
      <c r="G96" s="61">
        <f>D96*E96</f>
        <v>0</v>
      </c>
      <c r="H96" s="203"/>
    </row>
    <row r="97" spans="1:8" ht="40.5" customHeight="1" thickBot="1" x14ac:dyDescent="0.25">
      <c r="A97" s="2"/>
      <c r="B97" s="206" t="s">
        <v>37</v>
      </c>
      <c r="C97" s="207"/>
      <c r="D97" s="64">
        <v>3100</v>
      </c>
      <c r="E97" s="65"/>
      <c r="F97" s="50" t="s">
        <v>15</v>
      </c>
      <c r="G97" s="66">
        <f>D97*E97</f>
        <v>0</v>
      </c>
      <c r="H97" s="203"/>
    </row>
    <row r="98" spans="1:8" ht="25.5" x14ac:dyDescent="0.2">
      <c r="A98" s="2"/>
      <c r="B98" s="2"/>
      <c r="C98" s="5" t="s">
        <v>18</v>
      </c>
      <c r="D98" s="6"/>
      <c r="E98" s="2"/>
      <c r="F98" s="2"/>
      <c r="G98" s="3"/>
      <c r="H98" s="3"/>
    </row>
    <row r="99" spans="1:8" ht="18.75" x14ac:dyDescent="0.2">
      <c r="A99" s="2"/>
      <c r="B99" s="2"/>
      <c r="C99" s="164" t="s">
        <v>19</v>
      </c>
      <c r="D99" s="85" t="s">
        <v>20</v>
      </c>
      <c r="E99" s="22">
        <f>IF(G87&gt;0, ROUND((G87+D80)/D80,2), 0)</f>
        <v>1.02</v>
      </c>
      <c r="F99" s="22"/>
      <c r="G99" s="7"/>
      <c r="H99" s="2"/>
    </row>
    <row r="100" spans="1:8" ht="23.25" x14ac:dyDescent="0.2">
      <c r="A100" s="2"/>
      <c r="B100" s="2"/>
      <c r="C100" s="164"/>
      <c r="D100" s="85" t="s">
        <v>21</v>
      </c>
      <c r="E100" s="22">
        <f>IF(SUM(G88:G89)&gt;0,ROUND((G88+G89+D80)/D80,2),0)</f>
        <v>1.0900000000000001</v>
      </c>
      <c r="F100" s="22"/>
      <c r="G100" s="23"/>
      <c r="H100" s="24"/>
    </row>
    <row r="101" spans="1:8" ht="23.25" x14ac:dyDescent="0.2">
      <c r="A101" s="2"/>
      <c r="B101" s="2"/>
      <c r="C101" s="164"/>
      <c r="D101" s="85" t="s">
        <v>22</v>
      </c>
      <c r="E101" s="22">
        <f>IF(G90&gt;0,ROUND((G90+D80)/D80,2),0)</f>
        <v>0</v>
      </c>
      <c r="F101" s="25"/>
      <c r="G101" s="23"/>
      <c r="H101" s="3"/>
    </row>
    <row r="102" spans="1:8" ht="23.25" x14ac:dyDescent="0.2">
      <c r="A102" s="2"/>
      <c r="B102" s="2"/>
      <c r="C102" s="164"/>
      <c r="D102" s="26" t="s">
        <v>23</v>
      </c>
      <c r="E102" s="27">
        <f>IF(SUM(G91:G97)&gt;0,ROUND((SUM(G91:G97)+D80)/D80,2),0)</f>
        <v>1.25</v>
      </c>
      <c r="F102" s="7"/>
      <c r="G102" s="23"/>
      <c r="H102" s="3"/>
    </row>
    <row r="103" spans="1:8" ht="25.5" x14ac:dyDescent="0.2">
      <c r="A103" s="2"/>
      <c r="B103" s="2"/>
      <c r="C103" s="2"/>
      <c r="D103" s="28" t="s">
        <v>24</v>
      </c>
      <c r="E103" s="29">
        <f>SUM(E99:E102)-IF(VALUE(COUNTIF(E99:E102,"&gt;0"))=4,3,0)-IF(VALUE(COUNTIF(E99:E102,"&gt;0"))=3,2,0)-IF(VALUE(COUNTIF(E99:E102,"&gt;0"))=2,1,0)</f>
        <v>1.3600000000000003</v>
      </c>
      <c r="F103" s="30"/>
      <c r="G103" s="3"/>
      <c r="H103" s="3"/>
    </row>
    <row r="104" spans="1:8" ht="25.5" x14ac:dyDescent="0.35">
      <c r="A104" s="2"/>
      <c r="B104" s="31"/>
      <c r="C104" s="32" t="s">
        <v>25</v>
      </c>
      <c r="D104" s="196">
        <f>E103*D80</f>
        <v>13629.784000000003</v>
      </c>
      <c r="E104" s="196"/>
      <c r="F104" s="2"/>
      <c r="G104" s="3"/>
      <c r="H104" s="3"/>
    </row>
    <row r="105" spans="1:8" ht="18.75" x14ac:dyDescent="0.3">
      <c r="A105" s="2"/>
      <c r="B105" s="2"/>
      <c r="C105" s="33" t="s">
        <v>26</v>
      </c>
      <c r="D105" s="166">
        <f>D104/D79</f>
        <v>21.807654400000004</v>
      </c>
      <c r="E105" s="166"/>
      <c r="F105" s="2"/>
      <c r="G105" s="2"/>
      <c r="H105" s="34"/>
    </row>
    <row r="106" spans="1:8" s="2" customFormat="1" ht="48.75" customHeight="1" x14ac:dyDescent="0.8">
      <c r="B106" s="194" t="s">
        <v>41</v>
      </c>
      <c r="C106" s="194"/>
      <c r="D106" s="194"/>
      <c r="E106" s="194"/>
      <c r="F106" s="194"/>
      <c r="G106" s="194"/>
      <c r="H106" s="194"/>
    </row>
    <row r="107" spans="1:8" s="2" customFormat="1" ht="46.5" customHeight="1" x14ac:dyDescent="0.2">
      <c r="B107" s="168" t="s">
        <v>0</v>
      </c>
      <c r="C107" s="168"/>
      <c r="D107" s="168"/>
      <c r="E107" s="168"/>
      <c r="F107" s="168"/>
      <c r="G107" s="168"/>
      <c r="H107" s="3"/>
    </row>
    <row r="108" spans="1:8" s="2" customFormat="1" ht="34.5" customHeight="1" x14ac:dyDescent="0.2">
      <c r="C108" s="5" t="s">
        <v>1</v>
      </c>
      <c r="D108" s="6"/>
      <c r="G108" s="3"/>
      <c r="H108" s="3"/>
    </row>
    <row r="109" spans="1:8" s="2" customFormat="1" ht="19.5" customHeight="1" x14ac:dyDescent="0.2">
      <c r="B109" s="7"/>
      <c r="C109" s="169" t="s">
        <v>2</v>
      </c>
      <c r="D109" s="172" t="s">
        <v>39</v>
      </c>
      <c r="E109" s="173"/>
      <c r="F109" s="173"/>
      <c r="G109" s="174"/>
      <c r="H109" s="8"/>
    </row>
    <row r="110" spans="1:8" s="2" customFormat="1" ht="18" customHeight="1" x14ac:dyDescent="0.2">
      <c r="B110" s="7"/>
      <c r="C110" s="170"/>
      <c r="D110" s="172" t="s">
        <v>44</v>
      </c>
      <c r="E110" s="173"/>
      <c r="F110" s="173"/>
      <c r="G110" s="174"/>
      <c r="H110" s="8"/>
    </row>
    <row r="111" spans="1:8" s="2" customFormat="1" ht="18.75" customHeight="1" x14ac:dyDescent="0.2">
      <c r="B111" s="7"/>
      <c r="C111" s="171"/>
      <c r="D111" s="172" t="s">
        <v>56</v>
      </c>
      <c r="E111" s="173"/>
      <c r="F111" s="173"/>
      <c r="G111" s="174"/>
      <c r="H111" s="8"/>
    </row>
    <row r="112" spans="1:8" s="2" customFormat="1" ht="16.5" customHeight="1" x14ac:dyDescent="0.2">
      <c r="C112" s="35" t="s">
        <v>3</v>
      </c>
      <c r="D112" s="36">
        <v>3.2</v>
      </c>
      <c r="E112" s="10"/>
      <c r="F112" s="7"/>
      <c r="H112" s="3"/>
    </row>
    <row r="113" spans="2:8" s="2" customFormat="1" ht="21.75" customHeight="1" x14ac:dyDescent="0.2">
      <c r="C113" s="37" t="s">
        <v>4</v>
      </c>
      <c r="D113" s="38">
        <v>560</v>
      </c>
      <c r="E113" s="175" t="s">
        <v>5</v>
      </c>
      <c r="F113" s="176"/>
      <c r="G113" s="179">
        <f>D114/D113</f>
        <v>22.429642857142859</v>
      </c>
      <c r="H113" s="3"/>
    </row>
    <row r="114" spans="2:8" s="2" customFormat="1" ht="21.75" customHeight="1" x14ac:dyDescent="0.2">
      <c r="C114" s="37" t="s">
        <v>6</v>
      </c>
      <c r="D114" s="39">
        <v>12560.6</v>
      </c>
      <c r="E114" s="177"/>
      <c r="F114" s="178"/>
      <c r="G114" s="180"/>
      <c r="H114" s="3"/>
    </row>
    <row r="115" spans="2:8" s="2" customFormat="1" ht="14.25" customHeight="1" x14ac:dyDescent="0.2">
      <c r="C115" s="9"/>
      <c r="D115" s="10"/>
      <c r="E115" s="11"/>
      <c r="G115" s="3"/>
      <c r="H115" s="3"/>
    </row>
    <row r="116" spans="2:8" s="2" customFormat="1" ht="22.5" customHeight="1" x14ac:dyDescent="0.3">
      <c r="C116" s="12" t="s">
        <v>7</v>
      </c>
      <c r="D116" s="89" t="s">
        <v>57</v>
      </c>
      <c r="G116" s="3"/>
      <c r="H116" s="3"/>
    </row>
    <row r="117" spans="2:8" s="2" customFormat="1" ht="25.5" customHeight="1" x14ac:dyDescent="0.3">
      <c r="C117" s="12" t="s">
        <v>8</v>
      </c>
      <c r="D117" s="1">
        <v>80</v>
      </c>
      <c r="G117" s="3"/>
      <c r="H117" s="3"/>
    </row>
    <row r="118" spans="2:8" s="2" customFormat="1" ht="21.75" customHeight="1" x14ac:dyDescent="0.3">
      <c r="C118" s="12" t="s">
        <v>9</v>
      </c>
      <c r="D118" s="13" t="s">
        <v>10</v>
      </c>
      <c r="E118" s="14"/>
      <c r="G118" s="3"/>
      <c r="H118" s="3"/>
    </row>
    <row r="119" spans="2:8" s="2" customFormat="1" ht="20.25" customHeight="1" thickBot="1" x14ac:dyDescent="0.25">
      <c r="C119" s="15"/>
      <c r="D119" s="15"/>
      <c r="G119" s="3"/>
      <c r="H119" s="3"/>
    </row>
    <row r="120" spans="2:8" s="2" customFormat="1" ht="48.75" customHeight="1" thickBot="1" x14ac:dyDescent="0.25">
      <c r="B120" s="181" t="s">
        <v>11</v>
      </c>
      <c r="C120" s="182"/>
      <c r="D120" s="16" t="s">
        <v>12</v>
      </c>
      <c r="E120" s="183" t="s">
        <v>13</v>
      </c>
      <c r="F120" s="184"/>
      <c r="G120" s="17" t="s">
        <v>14</v>
      </c>
      <c r="H120" s="3"/>
    </row>
    <row r="121" spans="2:8" s="2" customFormat="1" ht="24" customHeight="1" thickBot="1" x14ac:dyDescent="0.25">
      <c r="B121" s="185" t="s">
        <v>29</v>
      </c>
      <c r="C121" s="186"/>
      <c r="D121" s="40">
        <v>85.76</v>
      </c>
      <c r="E121" s="41">
        <v>3.2</v>
      </c>
      <c r="F121" s="42" t="s">
        <v>15</v>
      </c>
      <c r="G121" s="43">
        <f t="shared" ref="G121:G129" si="3">D121*E121</f>
        <v>274.43200000000002</v>
      </c>
      <c r="H121" s="187"/>
    </row>
    <row r="122" spans="2:8" s="2" customFormat="1" ht="32.25" customHeight="1" x14ac:dyDescent="0.2">
      <c r="B122" s="188" t="s">
        <v>30</v>
      </c>
      <c r="C122" s="189"/>
      <c r="D122" s="44">
        <v>210</v>
      </c>
      <c r="E122" s="45">
        <v>1.1000000000000001</v>
      </c>
      <c r="F122" s="46" t="s">
        <v>16</v>
      </c>
      <c r="G122" s="47">
        <f t="shared" si="3"/>
        <v>231.00000000000003</v>
      </c>
      <c r="H122" s="187"/>
    </row>
    <row r="123" spans="2:8" s="2" customFormat="1" ht="27" customHeight="1" thickBot="1" x14ac:dyDescent="0.25">
      <c r="B123" s="190" t="s">
        <v>17</v>
      </c>
      <c r="C123" s="191"/>
      <c r="D123" s="48">
        <v>880</v>
      </c>
      <c r="E123" s="49">
        <v>1.1000000000000001</v>
      </c>
      <c r="F123" s="50" t="s">
        <v>16</v>
      </c>
      <c r="G123" s="51">
        <f t="shared" si="3"/>
        <v>968.00000000000011</v>
      </c>
      <c r="H123" s="187"/>
    </row>
    <row r="124" spans="2:8" s="2" customFormat="1" ht="48.75" customHeight="1" thickBot="1" x14ac:dyDescent="0.25">
      <c r="B124" s="185" t="s">
        <v>31</v>
      </c>
      <c r="C124" s="186"/>
      <c r="D124" s="52">
        <v>1620</v>
      </c>
      <c r="E124" s="53"/>
      <c r="F124" s="54" t="s">
        <v>15</v>
      </c>
      <c r="G124" s="55">
        <f t="shared" si="3"/>
        <v>0</v>
      </c>
      <c r="H124" s="187"/>
    </row>
    <row r="125" spans="2:8" s="2" customFormat="1" ht="33" customHeight="1" x14ac:dyDescent="0.2">
      <c r="B125" s="188" t="s">
        <v>47</v>
      </c>
      <c r="C125" s="189"/>
      <c r="D125" s="56">
        <v>12600</v>
      </c>
      <c r="E125" s="57"/>
      <c r="F125" s="46" t="s">
        <v>15</v>
      </c>
      <c r="G125" s="47">
        <f t="shared" si="3"/>
        <v>0</v>
      </c>
      <c r="H125" s="187"/>
    </row>
    <row r="126" spans="2:8" s="2" customFormat="1" ht="65.25" customHeight="1" x14ac:dyDescent="0.2">
      <c r="B126" s="192" t="s">
        <v>32</v>
      </c>
      <c r="C126" s="193"/>
      <c r="D126" s="58">
        <v>1000</v>
      </c>
      <c r="E126" s="59">
        <v>3.2</v>
      </c>
      <c r="F126" s="60" t="s">
        <v>15</v>
      </c>
      <c r="G126" s="61">
        <f t="shared" si="3"/>
        <v>3200</v>
      </c>
      <c r="H126" s="187"/>
    </row>
    <row r="127" spans="2:8" s="2" customFormat="1" ht="35.25" customHeight="1" x14ac:dyDescent="0.2">
      <c r="B127" s="192" t="s">
        <v>33</v>
      </c>
      <c r="C127" s="193"/>
      <c r="D127" s="62">
        <v>18872</v>
      </c>
      <c r="E127" s="63"/>
      <c r="F127" s="60" t="s">
        <v>15</v>
      </c>
      <c r="G127" s="61">
        <f t="shared" si="3"/>
        <v>0</v>
      </c>
      <c r="H127" s="187"/>
    </row>
    <row r="128" spans="2:8" s="2" customFormat="1" ht="67.5" customHeight="1" x14ac:dyDescent="0.2">
      <c r="B128" s="192" t="s">
        <v>34</v>
      </c>
      <c r="C128" s="193"/>
      <c r="D128" s="62">
        <v>4600</v>
      </c>
      <c r="E128" s="63"/>
      <c r="F128" s="60" t="s">
        <v>15</v>
      </c>
      <c r="G128" s="61">
        <f t="shared" si="3"/>
        <v>0</v>
      </c>
      <c r="H128" s="187"/>
    </row>
    <row r="129" spans="2:8" s="2" customFormat="1" ht="57" customHeight="1" x14ac:dyDescent="0.2">
      <c r="B129" s="192" t="s">
        <v>35</v>
      </c>
      <c r="C129" s="193"/>
      <c r="D129" s="62">
        <v>944</v>
      </c>
      <c r="E129" s="63"/>
      <c r="F129" s="60"/>
      <c r="G129" s="61">
        <f t="shared" si="3"/>
        <v>0</v>
      </c>
      <c r="H129" s="187"/>
    </row>
    <row r="130" spans="2:8" s="2" customFormat="1" ht="48.75" customHeight="1" x14ac:dyDescent="0.2">
      <c r="B130" s="192" t="s">
        <v>36</v>
      </c>
      <c r="C130" s="193"/>
      <c r="D130" s="62">
        <v>4300</v>
      </c>
      <c r="E130" s="63"/>
      <c r="F130" s="60" t="s">
        <v>15</v>
      </c>
      <c r="G130" s="61">
        <f>D130*E130</f>
        <v>0</v>
      </c>
      <c r="H130" s="187"/>
    </row>
    <row r="131" spans="2:8" s="2" customFormat="1" ht="51.75" customHeight="1" thickBot="1" x14ac:dyDescent="0.25">
      <c r="B131" s="190" t="s">
        <v>37</v>
      </c>
      <c r="C131" s="191"/>
      <c r="D131" s="64">
        <v>3100</v>
      </c>
      <c r="E131" s="65"/>
      <c r="F131" s="50" t="s">
        <v>15</v>
      </c>
      <c r="G131" s="66">
        <f>D131*E131</f>
        <v>0</v>
      </c>
      <c r="H131" s="187"/>
    </row>
    <row r="132" spans="2:8" s="2" customFormat="1" ht="27" customHeight="1" x14ac:dyDescent="0.2">
      <c r="C132" s="5" t="s">
        <v>18</v>
      </c>
      <c r="D132" s="6"/>
      <c r="G132" s="3"/>
      <c r="H132" s="3"/>
    </row>
    <row r="133" spans="2:8" s="2" customFormat="1" ht="20.25" customHeight="1" x14ac:dyDescent="0.2">
      <c r="C133" s="164" t="s">
        <v>19</v>
      </c>
      <c r="D133" s="85" t="s">
        <v>20</v>
      </c>
      <c r="E133" s="22">
        <f>IF(G121&gt;0, ROUND((G121+D114)/D114,2), 0)</f>
        <v>1.02</v>
      </c>
      <c r="F133" s="22"/>
      <c r="G133" s="7"/>
    </row>
    <row r="134" spans="2:8" s="2" customFormat="1" ht="21.75" customHeight="1" x14ac:dyDescent="0.2">
      <c r="C134" s="164"/>
      <c r="D134" s="85" t="s">
        <v>21</v>
      </c>
      <c r="E134" s="22">
        <f>IF(SUM(G122:G123)&gt;0,ROUND((G122+G123+D114)/D114,2),0)</f>
        <v>1.1000000000000001</v>
      </c>
      <c r="F134" s="22"/>
      <c r="G134" s="23"/>
      <c r="H134" s="24"/>
    </row>
    <row r="135" spans="2:8" s="2" customFormat="1" ht="20.25" customHeight="1" x14ac:dyDescent="0.2">
      <c r="C135" s="164"/>
      <c r="D135" s="85" t="s">
        <v>22</v>
      </c>
      <c r="E135" s="22">
        <f>IF(G124&gt;0,ROUND((G124+D114)/D114,2),0)</f>
        <v>0</v>
      </c>
      <c r="F135" s="25"/>
      <c r="G135" s="23"/>
      <c r="H135" s="3"/>
    </row>
    <row r="136" spans="2:8" s="2" customFormat="1" ht="15" customHeight="1" x14ac:dyDescent="0.2">
      <c r="C136" s="164"/>
      <c r="D136" s="26" t="s">
        <v>23</v>
      </c>
      <c r="E136" s="27">
        <f>IF(SUM(G125:G131)&gt;0,ROUND((SUM(G125:G131)+D114)/D114,2),0)</f>
        <v>1.25</v>
      </c>
      <c r="F136" s="7"/>
      <c r="G136" s="23"/>
      <c r="H136" s="3"/>
    </row>
    <row r="137" spans="2:8" s="2" customFormat="1" ht="26.25" customHeight="1" x14ac:dyDescent="0.2">
      <c r="D137" s="28" t="s">
        <v>24</v>
      </c>
      <c r="E137" s="29">
        <f>SUM(E133:E136)-IF(VALUE(COUNTIF(E133:E136,"&gt;0"))=4,3,0)-IF(VALUE(COUNTIF(E133:E136,"&gt;0"))=3,2,0)-IF(VALUE(COUNTIF(E133:E136,"&gt;0"))=2,1,0)</f>
        <v>1.37</v>
      </c>
      <c r="F137" s="30"/>
      <c r="G137" s="3"/>
      <c r="H137" s="3"/>
    </row>
    <row r="138" spans="2:8" s="2" customFormat="1" ht="31.5" customHeight="1" x14ac:dyDescent="0.35">
      <c r="B138" s="31"/>
      <c r="C138" s="32" t="s">
        <v>25</v>
      </c>
      <c r="D138" s="165">
        <f>E137*D114</f>
        <v>17208.022000000001</v>
      </c>
      <c r="E138" s="165"/>
      <c r="G138" s="3"/>
      <c r="H138" s="3"/>
    </row>
    <row r="139" spans="2:8" s="2" customFormat="1" ht="27" customHeight="1" x14ac:dyDescent="0.3">
      <c r="C139" s="33" t="s">
        <v>26</v>
      </c>
      <c r="D139" s="166">
        <f>D138/D113</f>
        <v>30.728610714285715</v>
      </c>
      <c r="E139" s="166"/>
      <c r="H139" s="34"/>
    </row>
    <row r="140" spans="2:8" s="2" customFormat="1" ht="47.25" customHeight="1" x14ac:dyDescent="0.8">
      <c r="B140" s="194" t="s">
        <v>42</v>
      </c>
      <c r="C140" s="194"/>
      <c r="D140" s="194"/>
      <c r="E140" s="194"/>
      <c r="F140" s="194"/>
      <c r="G140" s="194"/>
      <c r="H140" s="194"/>
    </row>
    <row r="141" spans="2:8" s="2" customFormat="1" ht="49.5" customHeight="1" x14ac:dyDescent="0.2">
      <c r="B141" s="168" t="s">
        <v>0</v>
      </c>
      <c r="C141" s="168"/>
      <c r="D141" s="168"/>
      <c r="E141" s="168"/>
      <c r="F141" s="168"/>
      <c r="G141" s="168"/>
      <c r="H141" s="3"/>
    </row>
    <row r="142" spans="2:8" s="2" customFormat="1" ht="18.75" customHeight="1" x14ac:dyDescent="0.2">
      <c r="C142" s="5" t="s">
        <v>1</v>
      </c>
      <c r="D142" s="6"/>
      <c r="G142" s="3"/>
      <c r="H142" s="3"/>
    </row>
    <row r="143" spans="2:8" s="2" customFormat="1" ht="19.5" customHeight="1" x14ac:dyDescent="0.2">
      <c r="B143" s="7"/>
      <c r="C143" s="169" t="s">
        <v>2</v>
      </c>
      <c r="D143" s="172" t="s">
        <v>39</v>
      </c>
      <c r="E143" s="173"/>
      <c r="F143" s="173"/>
      <c r="G143" s="174"/>
      <c r="H143" s="8"/>
    </row>
    <row r="144" spans="2:8" s="2" customFormat="1" ht="18" customHeight="1" x14ac:dyDescent="0.2">
      <c r="B144" s="7"/>
      <c r="C144" s="170"/>
      <c r="D144" s="212" t="s">
        <v>44</v>
      </c>
      <c r="E144" s="212"/>
      <c r="F144" s="212"/>
      <c r="G144" s="212"/>
      <c r="H144" s="8"/>
    </row>
    <row r="145" spans="2:8" s="2" customFormat="1" ht="27" customHeight="1" x14ac:dyDescent="0.2">
      <c r="B145" s="7"/>
      <c r="C145" s="171"/>
      <c r="D145" s="212" t="s">
        <v>58</v>
      </c>
      <c r="E145" s="212"/>
      <c r="F145" s="212"/>
      <c r="G145" s="212"/>
      <c r="H145" s="8"/>
    </row>
    <row r="146" spans="2:8" s="2" customFormat="1" ht="16.5" customHeight="1" x14ac:dyDescent="0.2">
      <c r="C146" s="35" t="s">
        <v>3</v>
      </c>
      <c r="D146" s="36">
        <v>1.9</v>
      </c>
      <c r="E146" s="10"/>
      <c r="F146" s="7"/>
      <c r="H146" s="3"/>
    </row>
    <row r="147" spans="2:8" s="2" customFormat="1" ht="21.75" customHeight="1" x14ac:dyDescent="0.2">
      <c r="C147" s="37" t="s">
        <v>4</v>
      </c>
      <c r="D147" s="38">
        <v>475</v>
      </c>
      <c r="E147" s="213" t="s">
        <v>5</v>
      </c>
      <c r="F147" s="176"/>
      <c r="G147" s="179">
        <f>D148/D147</f>
        <v>17.10778947368421</v>
      </c>
      <c r="H147" s="3"/>
    </row>
    <row r="148" spans="2:8" s="2" customFormat="1" ht="21.75" customHeight="1" x14ac:dyDescent="0.2">
      <c r="C148" s="37" t="s">
        <v>6</v>
      </c>
      <c r="D148" s="39">
        <v>8126.2</v>
      </c>
      <c r="E148" s="214"/>
      <c r="F148" s="178"/>
      <c r="G148" s="180"/>
      <c r="H148" s="3"/>
    </row>
    <row r="149" spans="2:8" s="2" customFormat="1" ht="14.25" customHeight="1" x14ac:dyDescent="0.2">
      <c r="C149" s="9"/>
      <c r="D149" s="10"/>
      <c r="E149" s="11"/>
      <c r="G149" s="3"/>
      <c r="H149" s="3"/>
    </row>
    <row r="150" spans="2:8" s="2" customFormat="1" ht="22.5" customHeight="1" x14ac:dyDescent="0.3">
      <c r="C150" s="12" t="s">
        <v>7</v>
      </c>
      <c r="D150" s="1" t="s">
        <v>59</v>
      </c>
      <c r="G150" s="3"/>
      <c r="H150" s="3"/>
    </row>
    <row r="151" spans="2:8" s="2" customFormat="1" ht="25.5" customHeight="1" x14ac:dyDescent="0.3">
      <c r="C151" s="12" t="s">
        <v>8</v>
      </c>
      <c r="D151" s="1">
        <v>60</v>
      </c>
      <c r="G151" s="3"/>
      <c r="H151" s="3"/>
    </row>
    <row r="152" spans="2:8" s="2" customFormat="1" ht="27.75" customHeight="1" x14ac:dyDescent="0.3">
      <c r="C152" s="12" t="s">
        <v>9</v>
      </c>
      <c r="D152" s="13" t="s">
        <v>10</v>
      </c>
      <c r="E152" s="14"/>
      <c r="G152" s="3"/>
      <c r="H152" s="3"/>
    </row>
    <row r="153" spans="2:8" s="2" customFormat="1" ht="11.25" customHeight="1" thickBot="1" x14ac:dyDescent="0.25">
      <c r="C153" s="15"/>
      <c r="D153" s="15"/>
      <c r="G153" s="3"/>
      <c r="H153" s="3"/>
    </row>
    <row r="154" spans="2:8" s="2" customFormat="1" ht="48.75" customHeight="1" thickBot="1" x14ac:dyDescent="0.25">
      <c r="B154" s="197" t="s">
        <v>11</v>
      </c>
      <c r="C154" s="198"/>
      <c r="D154" s="16" t="s">
        <v>12</v>
      </c>
      <c r="E154" s="199" t="s">
        <v>13</v>
      </c>
      <c r="F154" s="200"/>
      <c r="G154" s="17" t="s">
        <v>14</v>
      </c>
      <c r="H154" s="3"/>
    </row>
    <row r="155" spans="2:8" s="2" customFormat="1" ht="24" customHeight="1" thickBot="1" x14ac:dyDescent="0.25">
      <c r="B155" s="201" t="s">
        <v>29</v>
      </c>
      <c r="C155" s="202"/>
      <c r="D155" s="40">
        <v>85.76</v>
      </c>
      <c r="E155" s="41">
        <v>1.9</v>
      </c>
      <c r="F155" s="42" t="s">
        <v>15</v>
      </c>
      <c r="G155" s="43">
        <f t="shared" ref="G155:G163" si="4">D155*E155</f>
        <v>162.94399999999999</v>
      </c>
      <c r="H155" s="203"/>
    </row>
    <row r="156" spans="2:8" s="2" customFormat="1" ht="32.25" customHeight="1" x14ac:dyDescent="0.2">
      <c r="B156" s="204" t="s">
        <v>30</v>
      </c>
      <c r="C156" s="205"/>
      <c r="D156" s="44">
        <v>210</v>
      </c>
      <c r="E156" s="45">
        <v>0.6</v>
      </c>
      <c r="F156" s="46" t="s">
        <v>16</v>
      </c>
      <c r="G156" s="47">
        <f t="shared" si="4"/>
        <v>126</v>
      </c>
      <c r="H156" s="203"/>
    </row>
    <row r="157" spans="2:8" s="2" customFormat="1" ht="21" customHeight="1" thickBot="1" x14ac:dyDescent="0.25">
      <c r="B157" s="206" t="s">
        <v>17</v>
      </c>
      <c r="C157" s="207"/>
      <c r="D157" s="48">
        <v>880</v>
      </c>
      <c r="E157" s="49">
        <v>0.6</v>
      </c>
      <c r="F157" s="50" t="s">
        <v>16</v>
      </c>
      <c r="G157" s="51">
        <f t="shared" si="4"/>
        <v>528</v>
      </c>
      <c r="H157" s="203"/>
    </row>
    <row r="158" spans="2:8" s="2" customFormat="1" ht="49.5" customHeight="1" thickBot="1" x14ac:dyDescent="0.25">
      <c r="B158" s="208" t="s">
        <v>31</v>
      </c>
      <c r="C158" s="209"/>
      <c r="D158" s="52">
        <v>1620</v>
      </c>
      <c r="E158" s="53"/>
      <c r="F158" s="54" t="s">
        <v>15</v>
      </c>
      <c r="G158" s="55">
        <f t="shared" si="4"/>
        <v>0</v>
      </c>
      <c r="H158" s="203"/>
    </row>
    <row r="159" spans="2:8" s="2" customFormat="1" ht="34.5" customHeight="1" x14ac:dyDescent="0.2">
      <c r="B159" s="204" t="s">
        <v>48</v>
      </c>
      <c r="C159" s="205"/>
      <c r="D159" s="56">
        <v>12600</v>
      </c>
      <c r="E159" s="57"/>
      <c r="F159" s="46" t="s">
        <v>15</v>
      </c>
      <c r="G159" s="47">
        <f t="shared" si="4"/>
        <v>0</v>
      </c>
      <c r="H159" s="203"/>
    </row>
    <row r="160" spans="2:8" s="2" customFormat="1" ht="65.25" customHeight="1" x14ac:dyDescent="0.2">
      <c r="B160" s="210" t="s">
        <v>32</v>
      </c>
      <c r="C160" s="211"/>
      <c r="D160" s="58">
        <v>1000</v>
      </c>
      <c r="E160" s="59">
        <v>1.9</v>
      </c>
      <c r="F160" s="60" t="s">
        <v>15</v>
      </c>
      <c r="G160" s="61">
        <f t="shared" si="4"/>
        <v>1900</v>
      </c>
      <c r="H160" s="203"/>
    </row>
    <row r="161" spans="1:8" s="2" customFormat="1" ht="36" customHeight="1" x14ac:dyDescent="0.2">
      <c r="B161" s="210" t="s">
        <v>33</v>
      </c>
      <c r="C161" s="211"/>
      <c r="D161" s="62">
        <v>18872</v>
      </c>
      <c r="E161" s="63"/>
      <c r="F161" s="60" t="s">
        <v>15</v>
      </c>
      <c r="G161" s="61">
        <f t="shared" si="4"/>
        <v>0</v>
      </c>
      <c r="H161" s="203"/>
    </row>
    <row r="162" spans="1:8" s="2" customFormat="1" ht="68.25" customHeight="1" x14ac:dyDescent="0.2">
      <c r="B162" s="210" t="s">
        <v>34</v>
      </c>
      <c r="C162" s="211"/>
      <c r="D162" s="62">
        <v>4600</v>
      </c>
      <c r="E162" s="63"/>
      <c r="F162" s="60" t="s">
        <v>15</v>
      </c>
      <c r="G162" s="61">
        <f t="shared" si="4"/>
        <v>0</v>
      </c>
      <c r="H162" s="203"/>
    </row>
    <row r="163" spans="1:8" s="2" customFormat="1" ht="58.5" customHeight="1" x14ac:dyDescent="0.2">
      <c r="B163" s="210" t="s">
        <v>35</v>
      </c>
      <c r="C163" s="211"/>
      <c r="D163" s="62">
        <v>944</v>
      </c>
      <c r="E163" s="63"/>
      <c r="F163" s="60"/>
      <c r="G163" s="61">
        <f t="shared" si="4"/>
        <v>0</v>
      </c>
      <c r="H163" s="203"/>
    </row>
    <row r="164" spans="1:8" s="2" customFormat="1" ht="48.75" customHeight="1" x14ac:dyDescent="0.2">
      <c r="B164" s="210" t="s">
        <v>36</v>
      </c>
      <c r="C164" s="211"/>
      <c r="D164" s="62">
        <v>4300</v>
      </c>
      <c r="E164" s="63"/>
      <c r="F164" s="60" t="s">
        <v>15</v>
      </c>
      <c r="G164" s="61">
        <f>D164*E164</f>
        <v>0</v>
      </c>
      <c r="H164" s="203"/>
    </row>
    <row r="165" spans="1:8" s="2" customFormat="1" ht="54" customHeight="1" thickBot="1" x14ac:dyDescent="0.25">
      <c r="B165" s="206" t="s">
        <v>37</v>
      </c>
      <c r="C165" s="207"/>
      <c r="D165" s="64">
        <v>3100</v>
      </c>
      <c r="E165" s="65"/>
      <c r="F165" s="50" t="s">
        <v>15</v>
      </c>
      <c r="G165" s="66">
        <f>D165*E165</f>
        <v>0</v>
      </c>
      <c r="H165" s="203"/>
    </row>
    <row r="166" spans="1:8" s="2" customFormat="1" ht="22.5" customHeight="1" x14ac:dyDescent="0.2">
      <c r="C166" s="5" t="s">
        <v>18</v>
      </c>
      <c r="D166" s="6"/>
      <c r="G166" s="3"/>
      <c r="H166" s="3"/>
    </row>
    <row r="167" spans="1:8" s="2" customFormat="1" ht="20.25" customHeight="1" x14ac:dyDescent="0.2">
      <c r="C167" s="164" t="s">
        <v>19</v>
      </c>
      <c r="D167" s="83" t="s">
        <v>20</v>
      </c>
      <c r="E167" s="22">
        <f>IF(G155&gt;0, ROUND((G155+D148)/D148,2), 0)</f>
        <v>1.02</v>
      </c>
      <c r="F167" s="22"/>
      <c r="G167" s="7"/>
    </row>
    <row r="168" spans="1:8" s="2" customFormat="1" ht="21.75" customHeight="1" x14ac:dyDescent="0.2">
      <c r="C168" s="164"/>
      <c r="D168" s="83" t="s">
        <v>21</v>
      </c>
      <c r="E168" s="22">
        <f>IF(SUM(G156:G157)&gt;0,ROUND((G156+G157+D148)/D148,2),0)</f>
        <v>1.08</v>
      </c>
      <c r="F168" s="22"/>
      <c r="G168" s="23"/>
      <c r="H168" s="24"/>
    </row>
    <row r="169" spans="1:8" s="2" customFormat="1" ht="20.25" customHeight="1" x14ac:dyDescent="0.2">
      <c r="C169" s="164"/>
      <c r="D169" s="83" t="s">
        <v>22</v>
      </c>
      <c r="E169" s="22">
        <f>IF(G158&gt;0,ROUND((G158+D148)/D148,2),0)</f>
        <v>0</v>
      </c>
      <c r="F169" s="25"/>
      <c r="G169" s="23"/>
      <c r="H169" s="3"/>
    </row>
    <row r="170" spans="1:8" s="2" customFormat="1" ht="15" customHeight="1" x14ac:dyDescent="0.2">
      <c r="C170" s="164"/>
      <c r="D170" s="26" t="s">
        <v>23</v>
      </c>
      <c r="E170" s="27">
        <f>IF(SUM(G159:G165)&gt;0,ROUND((SUM(G159:G165)+D148)/D148,2),0)</f>
        <v>1.23</v>
      </c>
      <c r="F170" s="7"/>
      <c r="G170" s="23"/>
      <c r="H170" s="3"/>
    </row>
    <row r="171" spans="1:8" s="2" customFormat="1" ht="26.25" customHeight="1" x14ac:dyDescent="0.2">
      <c r="D171" s="28" t="s">
        <v>24</v>
      </c>
      <c r="E171" s="29">
        <f>SUM(E167:E170)-IF(VALUE(COUNTIF(E167:E170,"&gt;0"))=4,3,0)-IF(VALUE(COUNTIF(E167:E170,"&gt;0"))=3,2,0)-IF(VALUE(COUNTIF(E167:E170,"&gt;0"))=2,1,0)</f>
        <v>1.33</v>
      </c>
      <c r="F171" s="30"/>
      <c r="G171" s="3"/>
      <c r="H171" s="3"/>
    </row>
    <row r="172" spans="1:8" s="2" customFormat="1" ht="31.5" customHeight="1" x14ac:dyDescent="0.35">
      <c r="B172" s="31"/>
      <c r="C172" s="32" t="s">
        <v>25</v>
      </c>
      <c r="D172" s="196">
        <f>E171*D148</f>
        <v>10807.846</v>
      </c>
      <c r="E172" s="196"/>
      <c r="G172" s="3"/>
      <c r="H172" s="3"/>
    </row>
    <row r="173" spans="1:8" s="2" customFormat="1" ht="26.25" customHeight="1" x14ac:dyDescent="0.3">
      <c r="C173" s="33" t="s">
        <v>26</v>
      </c>
      <c r="D173" s="166">
        <f>D172/D147</f>
        <v>22.753360000000001</v>
      </c>
      <c r="E173" s="166"/>
      <c r="H173" s="34"/>
    </row>
    <row r="174" spans="1:8" ht="60.75" x14ac:dyDescent="0.8">
      <c r="A174" s="2"/>
      <c r="B174" s="194" t="s">
        <v>43</v>
      </c>
      <c r="C174" s="194"/>
      <c r="D174" s="194"/>
      <c r="E174" s="194"/>
      <c r="F174" s="194"/>
      <c r="G174" s="194"/>
      <c r="H174" s="194"/>
    </row>
    <row r="175" spans="1:8" ht="47.25" customHeight="1" x14ac:dyDescent="0.2">
      <c r="A175" s="2"/>
      <c r="B175" s="168" t="s">
        <v>0</v>
      </c>
      <c r="C175" s="168"/>
      <c r="D175" s="168"/>
      <c r="E175" s="168"/>
      <c r="F175" s="168"/>
      <c r="G175" s="168"/>
      <c r="H175" s="3"/>
    </row>
    <row r="176" spans="1:8" ht="22.5" customHeight="1" x14ac:dyDescent="0.2">
      <c r="A176" s="2"/>
      <c r="B176" s="2"/>
      <c r="C176" s="5" t="s">
        <v>1</v>
      </c>
      <c r="D176" s="6"/>
      <c r="E176" s="2"/>
      <c r="F176" s="2"/>
      <c r="G176" s="3"/>
      <c r="H176" s="3"/>
    </row>
    <row r="177" spans="1:8" ht="20.25" x14ac:dyDescent="0.2">
      <c r="A177" s="2"/>
      <c r="B177" s="7"/>
      <c r="C177" s="169" t="s">
        <v>2</v>
      </c>
      <c r="D177" s="172" t="s">
        <v>39</v>
      </c>
      <c r="E177" s="173"/>
      <c r="F177" s="173"/>
      <c r="G177" s="174"/>
      <c r="H177" s="8"/>
    </row>
    <row r="178" spans="1:8" ht="20.25" x14ac:dyDescent="0.2">
      <c r="A178" s="2"/>
      <c r="B178" s="7"/>
      <c r="C178" s="170"/>
      <c r="D178" s="212" t="s">
        <v>44</v>
      </c>
      <c r="E178" s="212"/>
      <c r="F178" s="212"/>
      <c r="G178" s="212"/>
      <c r="H178" s="8"/>
    </row>
    <row r="179" spans="1:8" ht="20.25" x14ac:dyDescent="0.2">
      <c r="A179" s="2"/>
      <c r="B179" s="7"/>
      <c r="C179" s="171"/>
      <c r="D179" s="212" t="s">
        <v>60</v>
      </c>
      <c r="E179" s="212"/>
      <c r="F179" s="212"/>
      <c r="G179" s="212"/>
      <c r="H179" s="8"/>
    </row>
    <row r="180" spans="1:8" ht="23.25" x14ac:dyDescent="0.2">
      <c r="A180" s="2"/>
      <c r="B180" s="2"/>
      <c r="C180" s="35" t="s">
        <v>3</v>
      </c>
      <c r="D180" s="36">
        <v>1.2</v>
      </c>
      <c r="E180" s="10"/>
      <c r="F180" s="7"/>
      <c r="G180" s="2"/>
      <c r="H180" s="3"/>
    </row>
    <row r="181" spans="1:8" ht="23.25" x14ac:dyDescent="0.2">
      <c r="A181" s="2"/>
      <c r="B181" s="2"/>
      <c r="C181" s="37" t="s">
        <v>4</v>
      </c>
      <c r="D181" s="38">
        <v>252</v>
      </c>
      <c r="E181" s="213" t="s">
        <v>5</v>
      </c>
      <c r="F181" s="176"/>
      <c r="G181" s="179">
        <f>D182/D181</f>
        <v>20.309920634920637</v>
      </c>
      <c r="H181" s="3"/>
    </row>
    <row r="182" spans="1:8" ht="23.25" x14ac:dyDescent="0.2">
      <c r="A182" s="2"/>
      <c r="B182" s="2"/>
      <c r="C182" s="37" t="s">
        <v>6</v>
      </c>
      <c r="D182" s="39">
        <v>5118.1000000000004</v>
      </c>
      <c r="E182" s="214"/>
      <c r="F182" s="178"/>
      <c r="G182" s="180"/>
      <c r="H182" s="3"/>
    </row>
    <row r="183" spans="1:8" ht="23.25" x14ac:dyDescent="0.2">
      <c r="A183" s="2"/>
      <c r="B183" s="2"/>
      <c r="C183" s="9"/>
      <c r="D183" s="10"/>
      <c r="E183" s="11"/>
      <c r="F183" s="2"/>
      <c r="G183" s="3"/>
      <c r="H183" s="3"/>
    </row>
    <row r="184" spans="1:8" ht="23.25" x14ac:dyDescent="0.3">
      <c r="A184" s="2"/>
      <c r="B184" s="2"/>
      <c r="C184" s="12" t="s">
        <v>7</v>
      </c>
      <c r="D184" s="1" t="s">
        <v>61</v>
      </c>
      <c r="E184" s="2"/>
      <c r="F184" s="2"/>
      <c r="G184" s="3"/>
      <c r="H184" s="3"/>
    </row>
    <row r="185" spans="1:8" ht="23.25" x14ac:dyDescent="0.3">
      <c r="A185" s="2"/>
      <c r="B185" s="2"/>
      <c r="C185" s="12" t="s">
        <v>8</v>
      </c>
      <c r="D185" s="1">
        <v>80</v>
      </c>
      <c r="E185" s="2"/>
      <c r="F185" s="2"/>
      <c r="G185" s="3"/>
      <c r="H185" s="3"/>
    </row>
    <row r="186" spans="1:8" ht="23.25" x14ac:dyDescent="0.3">
      <c r="A186" s="2"/>
      <c r="B186" s="2"/>
      <c r="C186" s="12" t="s">
        <v>9</v>
      </c>
      <c r="D186" s="262" t="s">
        <v>10</v>
      </c>
      <c r="E186" s="14"/>
      <c r="F186" s="2"/>
      <c r="G186" s="3"/>
      <c r="H186" s="3"/>
    </row>
    <row r="187" spans="1:8" ht="12" customHeight="1" thickBot="1" x14ac:dyDescent="0.25">
      <c r="A187" s="2"/>
      <c r="B187" s="2"/>
      <c r="C187" s="15"/>
      <c r="D187" s="15"/>
      <c r="E187" s="2"/>
      <c r="F187" s="2"/>
      <c r="G187" s="3"/>
      <c r="H187" s="3"/>
    </row>
    <row r="188" spans="1:8" ht="48" thickBot="1" x14ac:dyDescent="0.25">
      <c r="A188" s="2"/>
      <c r="B188" s="197" t="s">
        <v>11</v>
      </c>
      <c r="C188" s="198"/>
      <c r="D188" s="16" t="s">
        <v>12</v>
      </c>
      <c r="E188" s="199" t="s">
        <v>13</v>
      </c>
      <c r="F188" s="200"/>
      <c r="G188" s="17" t="s">
        <v>14</v>
      </c>
      <c r="H188" s="3"/>
    </row>
    <row r="189" spans="1:8" ht="19.5" thickBot="1" x14ac:dyDescent="0.25">
      <c r="A189" s="2"/>
      <c r="B189" s="201" t="s">
        <v>29</v>
      </c>
      <c r="C189" s="202"/>
      <c r="D189" s="40">
        <v>85.76</v>
      </c>
      <c r="E189" s="41">
        <v>1.2</v>
      </c>
      <c r="F189" s="42" t="s">
        <v>15</v>
      </c>
      <c r="G189" s="43">
        <f t="shared" ref="G189:G197" si="5">D189*E189</f>
        <v>102.91200000000001</v>
      </c>
      <c r="H189" s="203"/>
    </row>
    <row r="190" spans="1:8" ht="37.5" customHeight="1" x14ac:dyDescent="0.2">
      <c r="A190" s="2"/>
      <c r="B190" s="204" t="s">
        <v>30</v>
      </c>
      <c r="C190" s="205"/>
      <c r="D190" s="44">
        <v>210</v>
      </c>
      <c r="E190" s="45">
        <v>0.8</v>
      </c>
      <c r="F190" s="46" t="s">
        <v>16</v>
      </c>
      <c r="G190" s="47">
        <f t="shared" si="5"/>
        <v>168</v>
      </c>
      <c r="H190" s="203"/>
    </row>
    <row r="191" spans="1:8" ht="26.25" customHeight="1" thickBot="1" x14ac:dyDescent="0.25">
      <c r="A191" s="2"/>
      <c r="B191" s="206" t="s">
        <v>17</v>
      </c>
      <c r="C191" s="207"/>
      <c r="D191" s="48">
        <v>880</v>
      </c>
      <c r="E191" s="49">
        <v>0.8</v>
      </c>
      <c r="F191" s="50" t="s">
        <v>16</v>
      </c>
      <c r="G191" s="51">
        <f t="shared" si="5"/>
        <v>704</v>
      </c>
      <c r="H191" s="203"/>
    </row>
    <row r="192" spans="1:8" ht="50.25" customHeight="1" thickBot="1" x14ac:dyDescent="0.25">
      <c r="A192" s="2"/>
      <c r="B192" s="208" t="s">
        <v>31</v>
      </c>
      <c r="C192" s="209"/>
      <c r="D192" s="52">
        <v>1620</v>
      </c>
      <c r="E192" s="53"/>
      <c r="F192" s="54" t="s">
        <v>15</v>
      </c>
      <c r="G192" s="55">
        <f t="shared" si="5"/>
        <v>0</v>
      </c>
      <c r="H192" s="203"/>
    </row>
    <row r="193" spans="1:8" ht="27.75" customHeight="1" x14ac:dyDescent="0.2">
      <c r="A193" s="2"/>
      <c r="B193" s="204" t="s">
        <v>46</v>
      </c>
      <c r="C193" s="205"/>
      <c r="D193" s="56">
        <v>23100</v>
      </c>
      <c r="E193" s="57">
        <v>1.2</v>
      </c>
      <c r="F193" s="46" t="s">
        <v>15</v>
      </c>
      <c r="G193" s="47">
        <f t="shared" si="5"/>
        <v>27720</v>
      </c>
      <c r="H193" s="203"/>
    </row>
    <row r="194" spans="1:8" ht="66.75" customHeight="1" x14ac:dyDescent="0.2">
      <c r="A194" s="2"/>
      <c r="B194" s="210" t="s">
        <v>32</v>
      </c>
      <c r="C194" s="211"/>
      <c r="D194" s="58">
        <v>1000</v>
      </c>
      <c r="E194" s="59">
        <v>1.2</v>
      </c>
      <c r="F194" s="60" t="s">
        <v>15</v>
      </c>
      <c r="G194" s="61">
        <f t="shared" si="5"/>
        <v>1200</v>
      </c>
      <c r="H194" s="203"/>
    </row>
    <row r="195" spans="1:8" ht="39.75" customHeight="1" x14ac:dyDescent="0.2">
      <c r="A195" s="2"/>
      <c r="B195" s="210" t="s">
        <v>33</v>
      </c>
      <c r="C195" s="211"/>
      <c r="D195" s="62">
        <v>18872</v>
      </c>
      <c r="E195" s="63"/>
      <c r="F195" s="60" t="s">
        <v>15</v>
      </c>
      <c r="G195" s="61">
        <f t="shared" si="5"/>
        <v>0</v>
      </c>
      <c r="H195" s="203"/>
    </row>
    <row r="196" spans="1:8" ht="69" customHeight="1" x14ac:dyDescent="0.2">
      <c r="A196" s="2"/>
      <c r="B196" s="210" t="s">
        <v>34</v>
      </c>
      <c r="C196" s="211"/>
      <c r="D196" s="62">
        <v>4600</v>
      </c>
      <c r="E196" s="63"/>
      <c r="F196" s="60" t="s">
        <v>15</v>
      </c>
      <c r="G196" s="61">
        <f t="shared" si="5"/>
        <v>0</v>
      </c>
      <c r="H196" s="203"/>
    </row>
    <row r="197" spans="1:8" ht="54" customHeight="1" x14ac:dyDescent="0.2">
      <c r="A197" s="2"/>
      <c r="B197" s="210" t="s">
        <v>35</v>
      </c>
      <c r="C197" s="211"/>
      <c r="D197" s="62">
        <v>944</v>
      </c>
      <c r="E197" s="63"/>
      <c r="F197" s="60"/>
      <c r="G197" s="61">
        <f t="shared" si="5"/>
        <v>0</v>
      </c>
      <c r="H197" s="203"/>
    </row>
    <row r="198" spans="1:8" ht="51" customHeight="1" x14ac:dyDescent="0.2">
      <c r="A198" s="2"/>
      <c r="B198" s="210" t="s">
        <v>36</v>
      </c>
      <c r="C198" s="211"/>
      <c r="D198" s="62">
        <v>4300</v>
      </c>
      <c r="E198" s="63"/>
      <c r="F198" s="60" t="s">
        <v>15</v>
      </c>
      <c r="G198" s="61">
        <f>D198*E198</f>
        <v>0</v>
      </c>
      <c r="H198" s="203"/>
    </row>
    <row r="199" spans="1:8" ht="52.5" customHeight="1" thickBot="1" x14ac:dyDescent="0.25">
      <c r="A199" s="2"/>
      <c r="B199" s="206" t="s">
        <v>37</v>
      </c>
      <c r="C199" s="207"/>
      <c r="D199" s="64">
        <v>3100</v>
      </c>
      <c r="E199" s="65"/>
      <c r="F199" s="50" t="s">
        <v>15</v>
      </c>
      <c r="G199" s="66">
        <f>D199*E199</f>
        <v>0</v>
      </c>
      <c r="H199" s="203"/>
    </row>
    <row r="200" spans="1:8" ht="21.75" customHeight="1" x14ac:dyDescent="0.2">
      <c r="A200" s="2"/>
      <c r="B200" s="2"/>
      <c r="C200" s="5" t="s">
        <v>18</v>
      </c>
      <c r="D200" s="6"/>
      <c r="E200" s="2"/>
      <c r="F200" s="2"/>
      <c r="G200" s="3"/>
      <c r="H200" s="3"/>
    </row>
    <row r="201" spans="1:8" ht="18.75" x14ac:dyDescent="0.2">
      <c r="A201" s="2"/>
      <c r="B201" s="2"/>
      <c r="C201" s="164" t="s">
        <v>19</v>
      </c>
      <c r="D201" s="84" t="s">
        <v>20</v>
      </c>
      <c r="E201" s="22">
        <f>IF(G189&gt;0, ROUND((G189+D182)/D182,2), 0)</f>
        <v>1.02</v>
      </c>
      <c r="F201" s="22"/>
      <c r="G201" s="7"/>
      <c r="H201" s="2"/>
    </row>
    <row r="202" spans="1:8" ht="21" customHeight="1" x14ac:dyDescent="0.2">
      <c r="A202" s="2"/>
      <c r="B202" s="2"/>
      <c r="C202" s="164"/>
      <c r="D202" s="84" t="s">
        <v>21</v>
      </c>
      <c r="E202" s="22">
        <f>IF(SUM(G190:G191)&gt;0,ROUND((G190+G191+D182)/D182,2),0)</f>
        <v>1.17</v>
      </c>
      <c r="F202" s="22"/>
      <c r="G202" s="23"/>
      <c r="H202" s="24"/>
    </row>
    <row r="203" spans="1:8" ht="23.25" x14ac:dyDescent="0.2">
      <c r="A203" s="2"/>
      <c r="B203" s="2"/>
      <c r="C203" s="164"/>
      <c r="D203" s="84" t="s">
        <v>22</v>
      </c>
      <c r="E203" s="22">
        <f>IF(G192&gt;0,ROUND((G192+D182)/D182,2),0)</f>
        <v>0</v>
      </c>
      <c r="F203" s="25"/>
      <c r="G203" s="23"/>
      <c r="H203" s="3"/>
    </row>
    <row r="204" spans="1:8" ht="23.25" x14ac:dyDescent="0.2">
      <c r="A204" s="2"/>
      <c r="B204" s="2"/>
      <c r="C204" s="164"/>
      <c r="D204" s="26" t="s">
        <v>23</v>
      </c>
      <c r="E204" s="27">
        <f>IF(SUM(G193:G199)&gt;0,ROUND((SUM(G193:G199)+D182)/D182,2),0)</f>
        <v>6.65</v>
      </c>
      <c r="F204" s="7"/>
      <c r="G204" s="23"/>
      <c r="H204" s="3"/>
    </row>
    <row r="205" spans="1:8" ht="20.25" customHeight="1" x14ac:dyDescent="0.2">
      <c r="A205" s="2"/>
      <c r="B205" s="2"/>
      <c r="C205" s="2"/>
      <c r="D205" s="28" t="s">
        <v>24</v>
      </c>
      <c r="E205" s="29">
        <f>SUM(E201:E204)-IF(VALUE(COUNTIF(E201:E204,"&gt;0"))=4,3,0)-IF(VALUE(COUNTIF(E201:E204,"&gt;0"))=3,2,0)-IF(VALUE(COUNTIF(E201:E204,"&gt;0"))=2,1,0)</f>
        <v>6.84</v>
      </c>
      <c r="F205" s="30"/>
      <c r="G205" s="3"/>
      <c r="H205" s="3"/>
    </row>
    <row r="206" spans="1:8" ht="25.5" x14ac:dyDescent="0.35">
      <c r="A206" s="2"/>
      <c r="B206" s="31"/>
      <c r="C206" s="32" t="s">
        <v>25</v>
      </c>
      <c r="D206" s="196">
        <f>E205*D182</f>
        <v>35007.804000000004</v>
      </c>
      <c r="E206" s="196"/>
      <c r="F206" s="2"/>
      <c r="G206" s="3"/>
      <c r="H206" s="3"/>
    </row>
    <row r="207" spans="1:8" ht="18.75" x14ac:dyDescent="0.3">
      <c r="A207" s="2"/>
      <c r="B207" s="2"/>
      <c r="C207" s="33" t="s">
        <v>26</v>
      </c>
      <c r="D207" s="166">
        <f>D206/D181</f>
        <v>138.91985714285715</v>
      </c>
      <c r="E207" s="166"/>
      <c r="F207" s="2"/>
      <c r="G207" s="2"/>
      <c r="H207" s="34"/>
    </row>
    <row r="208" spans="1:8" ht="49.5" customHeight="1" x14ac:dyDescent="0.8">
      <c r="A208" s="2"/>
      <c r="B208" s="194" t="s">
        <v>45</v>
      </c>
      <c r="C208" s="194"/>
      <c r="D208" s="194"/>
      <c r="E208" s="194"/>
      <c r="F208" s="194"/>
      <c r="G208" s="194"/>
      <c r="H208" s="194"/>
    </row>
    <row r="209" spans="1:8" ht="48.75" customHeight="1" x14ac:dyDescent="0.2">
      <c r="A209" s="2"/>
      <c r="B209" s="168" t="s">
        <v>0</v>
      </c>
      <c r="C209" s="168"/>
      <c r="D209" s="168"/>
      <c r="E209" s="168"/>
      <c r="F209" s="168"/>
      <c r="G209" s="168"/>
      <c r="H209" s="3"/>
    </row>
    <row r="210" spans="1:8" ht="18" customHeight="1" x14ac:dyDescent="0.2">
      <c r="A210" s="2"/>
      <c r="B210" s="2"/>
      <c r="C210" s="5" t="s">
        <v>1</v>
      </c>
      <c r="D210" s="6"/>
      <c r="E210" s="2"/>
      <c r="F210" s="2"/>
      <c r="G210" s="3"/>
      <c r="H210" s="3"/>
    </row>
    <row r="211" spans="1:8" ht="20.25" customHeight="1" x14ac:dyDescent="0.2">
      <c r="A211" s="2"/>
      <c r="B211" s="7"/>
      <c r="C211" s="169" t="s">
        <v>2</v>
      </c>
      <c r="D211" s="172" t="s">
        <v>39</v>
      </c>
      <c r="E211" s="173"/>
      <c r="F211" s="173"/>
      <c r="G211" s="174"/>
      <c r="H211" s="8"/>
    </row>
    <row r="212" spans="1:8" ht="20.25" customHeight="1" x14ac:dyDescent="0.2">
      <c r="A212" s="2"/>
      <c r="B212" s="7"/>
      <c r="C212" s="170"/>
      <c r="D212" s="172" t="s">
        <v>44</v>
      </c>
      <c r="E212" s="173"/>
      <c r="F212" s="173"/>
      <c r="G212" s="174"/>
      <c r="H212" s="8"/>
    </row>
    <row r="213" spans="1:8" ht="20.25" customHeight="1" x14ac:dyDescent="0.2">
      <c r="A213" s="2"/>
      <c r="B213" s="7"/>
      <c r="C213" s="171"/>
      <c r="D213" s="172" t="s">
        <v>62</v>
      </c>
      <c r="E213" s="173"/>
      <c r="F213" s="173"/>
      <c r="G213" s="174"/>
      <c r="H213" s="8"/>
    </row>
    <row r="214" spans="1:8" ht="23.25" x14ac:dyDescent="0.2">
      <c r="A214" s="2"/>
      <c r="B214" s="2"/>
      <c r="C214" s="35" t="s">
        <v>3</v>
      </c>
      <c r="D214" s="36">
        <v>7.7</v>
      </c>
      <c r="E214" s="10"/>
      <c r="F214" s="7"/>
      <c r="G214" s="2"/>
      <c r="H214" s="3"/>
    </row>
    <row r="215" spans="1:8" ht="23.25" customHeight="1" x14ac:dyDescent="0.2">
      <c r="A215" s="2"/>
      <c r="B215" s="2"/>
      <c r="C215" s="37" t="s">
        <v>4</v>
      </c>
      <c r="D215" s="38">
        <v>1138</v>
      </c>
      <c r="E215" s="175" t="s">
        <v>5</v>
      </c>
      <c r="F215" s="176"/>
      <c r="G215" s="179">
        <f>D216/D215</f>
        <v>13.302284710017574</v>
      </c>
      <c r="H215" s="3"/>
    </row>
    <row r="216" spans="1:8" ht="23.25" x14ac:dyDescent="0.2">
      <c r="A216" s="2"/>
      <c r="B216" s="2"/>
      <c r="C216" s="37" t="s">
        <v>6</v>
      </c>
      <c r="D216" s="39">
        <v>15138</v>
      </c>
      <c r="E216" s="177"/>
      <c r="F216" s="178"/>
      <c r="G216" s="180"/>
      <c r="H216" s="3"/>
    </row>
    <row r="217" spans="1:8" ht="23.25" x14ac:dyDescent="0.2">
      <c r="A217" s="2"/>
      <c r="B217" s="2"/>
      <c r="C217" s="9"/>
      <c r="D217" s="10"/>
      <c r="E217" s="11"/>
      <c r="F217" s="2"/>
      <c r="G217" s="3"/>
      <c r="H217" s="3"/>
    </row>
    <row r="218" spans="1:8" ht="23.25" x14ac:dyDescent="0.3">
      <c r="A218" s="2"/>
      <c r="B218" s="2"/>
      <c r="C218" s="12" t="s">
        <v>7</v>
      </c>
      <c r="D218" s="1" t="s">
        <v>63</v>
      </c>
      <c r="E218" s="2"/>
      <c r="F218" s="2"/>
      <c r="G218" s="3"/>
      <c r="H218" s="3"/>
    </row>
    <row r="219" spans="1:8" ht="23.25" x14ac:dyDescent="0.3">
      <c r="A219" s="2"/>
      <c r="B219" s="2"/>
      <c r="C219" s="12" t="s">
        <v>8</v>
      </c>
      <c r="D219" s="1">
        <v>45</v>
      </c>
      <c r="E219" s="2"/>
      <c r="F219" s="2"/>
      <c r="G219" s="3"/>
      <c r="H219" s="3"/>
    </row>
    <row r="220" spans="1:8" ht="23.25" x14ac:dyDescent="0.3">
      <c r="A220" s="2"/>
      <c r="B220" s="2"/>
      <c r="C220" s="12" t="s">
        <v>9</v>
      </c>
      <c r="D220" s="262" t="s">
        <v>10</v>
      </c>
      <c r="E220" s="14"/>
      <c r="F220" s="2"/>
      <c r="G220" s="3"/>
      <c r="H220" s="3"/>
    </row>
    <row r="221" spans="1:8" ht="24" thickBot="1" x14ac:dyDescent="0.25">
      <c r="A221" s="2"/>
      <c r="B221" s="2"/>
      <c r="C221" s="15"/>
      <c r="D221" s="15"/>
      <c r="E221" s="2"/>
      <c r="F221" s="2"/>
      <c r="G221" s="3"/>
      <c r="H221" s="3"/>
    </row>
    <row r="222" spans="1:8" ht="48" customHeight="1" thickBot="1" x14ac:dyDescent="0.25">
      <c r="A222" s="2"/>
      <c r="B222" s="181" t="s">
        <v>11</v>
      </c>
      <c r="C222" s="182"/>
      <c r="D222" s="16" t="s">
        <v>12</v>
      </c>
      <c r="E222" s="183" t="s">
        <v>13</v>
      </c>
      <c r="F222" s="184"/>
      <c r="G222" s="17" t="s">
        <v>14</v>
      </c>
      <c r="H222" s="3"/>
    </row>
    <row r="223" spans="1:8" ht="19.5" customHeight="1" thickBot="1" x14ac:dyDescent="0.25">
      <c r="A223" s="2"/>
      <c r="B223" s="185" t="s">
        <v>29</v>
      </c>
      <c r="C223" s="186"/>
      <c r="D223" s="40">
        <v>85.76</v>
      </c>
      <c r="E223" s="41">
        <v>7.7</v>
      </c>
      <c r="F223" s="42" t="s">
        <v>15</v>
      </c>
      <c r="G223" s="43">
        <f t="shared" ref="G223:G231" si="6">D223*E223</f>
        <v>660.35200000000009</v>
      </c>
      <c r="H223" s="187"/>
    </row>
    <row r="224" spans="1:8" ht="18.75" customHeight="1" x14ac:dyDescent="0.2">
      <c r="A224" s="2"/>
      <c r="B224" s="188" t="s">
        <v>30</v>
      </c>
      <c r="C224" s="189"/>
      <c r="D224" s="44">
        <v>210</v>
      </c>
      <c r="E224" s="45">
        <v>1.4</v>
      </c>
      <c r="F224" s="46" t="s">
        <v>16</v>
      </c>
      <c r="G224" s="47">
        <f t="shared" si="6"/>
        <v>294</v>
      </c>
      <c r="H224" s="187"/>
    </row>
    <row r="225" spans="1:8" ht="26.25" customHeight="1" thickBot="1" x14ac:dyDescent="0.25">
      <c r="A225" s="2"/>
      <c r="B225" s="190" t="s">
        <v>17</v>
      </c>
      <c r="C225" s="191"/>
      <c r="D225" s="48">
        <v>880</v>
      </c>
      <c r="E225" s="49">
        <v>1.4</v>
      </c>
      <c r="F225" s="50" t="s">
        <v>16</v>
      </c>
      <c r="G225" s="51">
        <f t="shared" si="6"/>
        <v>1232</v>
      </c>
      <c r="H225" s="187"/>
    </row>
    <row r="226" spans="1:8" ht="48" customHeight="1" thickBot="1" x14ac:dyDescent="0.25">
      <c r="A226" s="2"/>
      <c r="B226" s="185" t="s">
        <v>31</v>
      </c>
      <c r="C226" s="186"/>
      <c r="D226" s="52">
        <v>1620</v>
      </c>
      <c r="E226" s="53"/>
      <c r="F226" s="54" t="s">
        <v>15</v>
      </c>
      <c r="G226" s="55">
        <f t="shared" si="6"/>
        <v>0</v>
      </c>
      <c r="H226" s="187"/>
    </row>
    <row r="227" spans="1:8" ht="28.5" customHeight="1" x14ac:dyDescent="0.2">
      <c r="A227" s="2"/>
      <c r="B227" s="188" t="s">
        <v>46</v>
      </c>
      <c r="C227" s="189"/>
      <c r="D227" s="56">
        <v>12600</v>
      </c>
      <c r="E227" s="57"/>
      <c r="F227" s="46" t="s">
        <v>15</v>
      </c>
      <c r="G227" s="47">
        <f t="shared" si="6"/>
        <v>0</v>
      </c>
      <c r="H227" s="187"/>
    </row>
    <row r="228" spans="1:8" ht="65.25" customHeight="1" x14ac:dyDescent="0.2">
      <c r="A228" s="2"/>
      <c r="B228" s="192" t="s">
        <v>32</v>
      </c>
      <c r="C228" s="193"/>
      <c r="D228" s="58">
        <v>1000</v>
      </c>
      <c r="E228" s="59">
        <v>7.7</v>
      </c>
      <c r="F228" s="60" t="s">
        <v>15</v>
      </c>
      <c r="G228" s="61">
        <f t="shared" si="6"/>
        <v>7700</v>
      </c>
      <c r="H228" s="187"/>
    </row>
    <row r="229" spans="1:8" ht="40.5" customHeight="1" x14ac:dyDescent="0.2">
      <c r="A229" s="2"/>
      <c r="B229" s="192" t="s">
        <v>33</v>
      </c>
      <c r="C229" s="193"/>
      <c r="D229" s="62">
        <v>18872</v>
      </c>
      <c r="E229" s="63"/>
      <c r="F229" s="60" t="s">
        <v>15</v>
      </c>
      <c r="G229" s="61">
        <f t="shared" si="6"/>
        <v>0</v>
      </c>
      <c r="H229" s="187"/>
    </row>
    <row r="230" spans="1:8" ht="73.5" customHeight="1" x14ac:dyDescent="0.2">
      <c r="A230" s="2"/>
      <c r="B230" s="192" t="s">
        <v>34</v>
      </c>
      <c r="C230" s="193"/>
      <c r="D230" s="62">
        <v>4600</v>
      </c>
      <c r="E230" s="63"/>
      <c r="F230" s="60" t="s">
        <v>15</v>
      </c>
      <c r="G230" s="61">
        <f t="shared" si="6"/>
        <v>0</v>
      </c>
      <c r="H230" s="187"/>
    </row>
    <row r="231" spans="1:8" ht="60" customHeight="1" x14ac:dyDescent="0.2">
      <c r="A231" s="2"/>
      <c r="B231" s="192" t="s">
        <v>35</v>
      </c>
      <c r="C231" s="193"/>
      <c r="D231" s="62">
        <v>944</v>
      </c>
      <c r="E231" s="63"/>
      <c r="F231" s="60"/>
      <c r="G231" s="61">
        <f t="shared" si="6"/>
        <v>0</v>
      </c>
      <c r="H231" s="187"/>
    </row>
    <row r="232" spans="1:8" ht="48.75" customHeight="1" x14ac:dyDescent="0.2">
      <c r="A232" s="2"/>
      <c r="B232" s="192" t="s">
        <v>36</v>
      </c>
      <c r="C232" s="193"/>
      <c r="D232" s="62">
        <v>4300</v>
      </c>
      <c r="E232" s="63"/>
      <c r="F232" s="60" t="s">
        <v>15</v>
      </c>
      <c r="G232" s="61">
        <f>D232*E232</f>
        <v>0</v>
      </c>
      <c r="H232" s="187"/>
    </row>
    <row r="233" spans="1:8" ht="51.75" customHeight="1" thickBot="1" x14ac:dyDescent="0.25">
      <c r="A233" s="2"/>
      <c r="B233" s="190" t="s">
        <v>37</v>
      </c>
      <c r="C233" s="191"/>
      <c r="D233" s="64">
        <v>3100</v>
      </c>
      <c r="E233" s="65"/>
      <c r="F233" s="50" t="s">
        <v>15</v>
      </c>
      <c r="G233" s="66">
        <f>D233*E233</f>
        <v>0</v>
      </c>
      <c r="H233" s="187"/>
    </row>
    <row r="234" spans="1:8" ht="25.5" x14ac:dyDescent="0.2">
      <c r="A234" s="2"/>
      <c r="B234" s="2"/>
      <c r="C234" s="5" t="s">
        <v>18</v>
      </c>
      <c r="D234" s="6"/>
      <c r="E234" s="2"/>
      <c r="F234" s="2"/>
      <c r="G234" s="3"/>
      <c r="H234" s="3"/>
    </row>
    <row r="235" spans="1:8" ht="18.75" x14ac:dyDescent="0.2">
      <c r="A235" s="2"/>
      <c r="B235" s="2"/>
      <c r="C235" s="164" t="s">
        <v>19</v>
      </c>
      <c r="D235" s="86" t="s">
        <v>20</v>
      </c>
      <c r="E235" s="22">
        <f>IF(G223&gt;0, ROUND((G223+D216)/D216,2), 0)</f>
        <v>1.04</v>
      </c>
      <c r="F235" s="22"/>
      <c r="G235" s="7"/>
      <c r="H235" s="2"/>
    </row>
    <row r="236" spans="1:8" ht="23.25" x14ac:dyDescent="0.2">
      <c r="A236" s="2"/>
      <c r="B236" s="2"/>
      <c r="C236" s="164"/>
      <c r="D236" s="86" t="s">
        <v>21</v>
      </c>
      <c r="E236" s="22">
        <f>IF(SUM(G224:G225)&gt;0,ROUND((G224+G225+D216)/D216,2),0)</f>
        <v>1.1000000000000001</v>
      </c>
      <c r="F236" s="22"/>
      <c r="G236" s="23"/>
      <c r="H236" s="24"/>
    </row>
    <row r="237" spans="1:8" ht="23.25" x14ac:dyDescent="0.2">
      <c r="A237" s="2"/>
      <c r="B237" s="2"/>
      <c r="C237" s="164"/>
      <c r="D237" s="86" t="s">
        <v>22</v>
      </c>
      <c r="E237" s="22">
        <f>IF(G226&gt;0,ROUND((G226+D216)/D216,2),0)</f>
        <v>0</v>
      </c>
      <c r="F237" s="25"/>
      <c r="G237" s="23"/>
      <c r="H237" s="3"/>
    </row>
    <row r="238" spans="1:8" ht="23.25" x14ac:dyDescent="0.2">
      <c r="A238" s="2"/>
      <c r="B238" s="2"/>
      <c r="C238" s="164"/>
      <c r="D238" s="26" t="s">
        <v>23</v>
      </c>
      <c r="E238" s="27">
        <f>IF(SUM(G227:G233)&gt;0,ROUND((SUM(G227:G233)+D216)/D216,2),0)</f>
        <v>1.51</v>
      </c>
      <c r="F238" s="7"/>
      <c r="G238" s="23"/>
      <c r="H238" s="3"/>
    </row>
    <row r="239" spans="1:8" ht="25.5" x14ac:dyDescent="0.2">
      <c r="A239" s="2"/>
      <c r="B239" s="2"/>
      <c r="C239" s="2"/>
      <c r="D239" s="28" t="s">
        <v>24</v>
      </c>
      <c r="E239" s="29">
        <f>SUM(E235:E238)-IF(VALUE(COUNTIF(E235:E238,"&gt;0"))=4,3,0)-IF(VALUE(COUNTIF(E235:E238,"&gt;0"))=3,2,0)-IF(VALUE(COUNTIF(E235:E238,"&gt;0"))=2,1,0)</f>
        <v>1.6500000000000004</v>
      </c>
      <c r="F239" s="30"/>
      <c r="G239" s="3"/>
      <c r="H239" s="3"/>
    </row>
    <row r="240" spans="1:8" ht="25.5" x14ac:dyDescent="0.35">
      <c r="A240" s="2"/>
      <c r="B240" s="31"/>
      <c r="C240" s="32" t="s">
        <v>25</v>
      </c>
      <c r="D240" s="165">
        <f>E239*D216</f>
        <v>24977.700000000004</v>
      </c>
      <c r="E240" s="165"/>
      <c r="F240" s="2"/>
      <c r="G240" s="3"/>
      <c r="H240" s="3"/>
    </row>
    <row r="241" spans="1:8" ht="18.75" x14ac:dyDescent="0.3">
      <c r="A241" s="2"/>
      <c r="B241" s="2"/>
      <c r="C241" s="33" t="s">
        <v>26</v>
      </c>
      <c r="D241" s="166">
        <f>D240/D215</f>
        <v>21.948769771529001</v>
      </c>
      <c r="E241" s="166"/>
      <c r="F241" s="2"/>
      <c r="G241" s="2"/>
      <c r="H241" s="34"/>
    </row>
    <row r="242" spans="1:8" ht="60.75" x14ac:dyDescent="0.8">
      <c r="B242" s="194" t="s">
        <v>64</v>
      </c>
      <c r="C242" s="194"/>
      <c r="D242" s="194"/>
      <c r="E242" s="194"/>
      <c r="F242" s="194"/>
      <c r="G242" s="194"/>
      <c r="H242" s="194"/>
    </row>
    <row r="243" spans="1:8" ht="23.25" x14ac:dyDescent="0.2">
      <c r="B243" s="168" t="s">
        <v>0</v>
      </c>
      <c r="C243" s="168"/>
      <c r="D243" s="168"/>
      <c r="E243" s="168"/>
      <c r="F243" s="168"/>
      <c r="G243" s="168"/>
      <c r="H243" s="3"/>
    </row>
    <row r="244" spans="1:8" ht="25.5" x14ac:dyDescent="0.2">
      <c r="B244" s="2"/>
      <c r="C244" s="5" t="s">
        <v>1</v>
      </c>
      <c r="D244" s="6"/>
      <c r="E244" s="2"/>
      <c r="F244" s="2"/>
      <c r="G244" s="3"/>
      <c r="H244" s="3"/>
    </row>
    <row r="245" spans="1:8" ht="20.25" x14ac:dyDescent="0.2">
      <c r="B245" s="7"/>
      <c r="C245" s="169" t="s">
        <v>2</v>
      </c>
      <c r="D245" s="172" t="s">
        <v>39</v>
      </c>
      <c r="E245" s="173"/>
      <c r="F245" s="173"/>
      <c r="G245" s="174"/>
      <c r="H245" s="8"/>
    </row>
    <row r="246" spans="1:8" ht="20.25" x14ac:dyDescent="0.2">
      <c r="B246" s="7"/>
      <c r="C246" s="170"/>
      <c r="D246" s="172" t="s">
        <v>44</v>
      </c>
      <c r="E246" s="173"/>
      <c r="F246" s="173"/>
      <c r="G246" s="174"/>
      <c r="H246" s="8"/>
    </row>
    <row r="247" spans="1:8" ht="20.25" x14ac:dyDescent="0.2">
      <c r="B247" s="7"/>
      <c r="C247" s="171"/>
      <c r="D247" s="172" t="s">
        <v>65</v>
      </c>
      <c r="E247" s="173"/>
      <c r="F247" s="173"/>
      <c r="G247" s="174"/>
      <c r="H247" s="8"/>
    </row>
    <row r="248" spans="1:8" ht="23.25" x14ac:dyDescent="0.2">
      <c r="B248" s="2"/>
      <c r="C248" s="35" t="s">
        <v>3</v>
      </c>
      <c r="D248" s="36">
        <v>8</v>
      </c>
      <c r="E248" s="10"/>
      <c r="F248" s="7"/>
      <c r="G248" s="2"/>
      <c r="H248" s="3"/>
    </row>
    <row r="249" spans="1:8" ht="23.25" x14ac:dyDescent="0.2">
      <c r="B249" s="2"/>
      <c r="C249" s="37" t="s">
        <v>4</v>
      </c>
      <c r="D249" s="38">
        <v>945</v>
      </c>
      <c r="E249" s="175" t="s">
        <v>5</v>
      </c>
      <c r="F249" s="176"/>
      <c r="G249" s="179">
        <f>D250/D249</f>
        <v>139.074708994709</v>
      </c>
      <c r="H249" s="3"/>
    </row>
    <row r="250" spans="1:8" ht="23.25" x14ac:dyDescent="0.2">
      <c r="B250" s="2"/>
      <c r="C250" s="37" t="s">
        <v>6</v>
      </c>
      <c r="D250" s="39">
        <v>131425.60000000001</v>
      </c>
      <c r="E250" s="177"/>
      <c r="F250" s="178"/>
      <c r="G250" s="180"/>
      <c r="H250" s="3"/>
    </row>
    <row r="251" spans="1:8" ht="23.25" x14ac:dyDescent="0.2">
      <c r="B251" s="2"/>
      <c r="C251" s="9"/>
      <c r="D251" s="10"/>
      <c r="E251" s="11"/>
      <c r="F251" s="2"/>
      <c r="G251" s="3"/>
      <c r="H251" s="3"/>
    </row>
    <row r="252" spans="1:8" ht="23.25" x14ac:dyDescent="0.3">
      <c r="B252" s="2"/>
      <c r="C252" s="12" t="s">
        <v>7</v>
      </c>
      <c r="D252" s="89" t="s">
        <v>66</v>
      </c>
      <c r="E252" s="2"/>
      <c r="F252" s="2"/>
      <c r="G252" s="3"/>
      <c r="H252" s="3"/>
    </row>
    <row r="253" spans="1:8" ht="23.25" x14ac:dyDescent="0.3">
      <c r="B253" s="2"/>
      <c r="C253" s="12" t="s">
        <v>8</v>
      </c>
      <c r="D253" s="1">
        <v>80</v>
      </c>
      <c r="E253" s="2"/>
      <c r="F253" s="2"/>
      <c r="G253" s="3"/>
      <c r="H253" s="3"/>
    </row>
    <row r="254" spans="1:8" ht="23.25" x14ac:dyDescent="0.3">
      <c r="B254" s="2"/>
      <c r="C254" s="12" t="s">
        <v>9</v>
      </c>
      <c r="D254" s="13" t="s">
        <v>10</v>
      </c>
      <c r="E254" s="14"/>
      <c r="F254" s="2"/>
      <c r="G254" s="3"/>
      <c r="H254" s="3"/>
    </row>
    <row r="255" spans="1:8" ht="24" thickBot="1" x14ac:dyDescent="0.25">
      <c r="B255" s="2"/>
      <c r="C255" s="15"/>
      <c r="D255" s="15"/>
      <c r="E255" s="2"/>
      <c r="F255" s="2"/>
      <c r="G255" s="3"/>
      <c r="H255" s="3"/>
    </row>
    <row r="256" spans="1:8" ht="48" thickBot="1" x14ac:dyDescent="0.25">
      <c r="B256" s="181" t="s">
        <v>11</v>
      </c>
      <c r="C256" s="182"/>
      <c r="D256" s="16" t="s">
        <v>12</v>
      </c>
      <c r="E256" s="183" t="s">
        <v>13</v>
      </c>
      <c r="F256" s="184"/>
      <c r="G256" s="17" t="s">
        <v>14</v>
      </c>
      <c r="H256" s="3"/>
    </row>
    <row r="257" spans="2:8" ht="17.25" thickBot="1" x14ac:dyDescent="0.25">
      <c r="B257" s="185" t="s">
        <v>29</v>
      </c>
      <c r="C257" s="186"/>
      <c r="D257" s="40">
        <v>85.76</v>
      </c>
      <c r="E257" s="41">
        <v>8</v>
      </c>
      <c r="F257" s="42" t="s">
        <v>15</v>
      </c>
      <c r="G257" s="43">
        <f t="shared" ref="G257:G265" si="7">D257*E257</f>
        <v>686.08</v>
      </c>
      <c r="H257" s="187"/>
    </row>
    <row r="258" spans="2:8" ht="16.5" x14ac:dyDescent="0.2">
      <c r="B258" s="188" t="s">
        <v>30</v>
      </c>
      <c r="C258" s="189"/>
      <c r="D258" s="44">
        <v>210</v>
      </c>
      <c r="E258" s="45">
        <v>1.3</v>
      </c>
      <c r="F258" s="46" t="s">
        <v>16</v>
      </c>
      <c r="G258" s="47">
        <f t="shared" si="7"/>
        <v>273</v>
      </c>
      <c r="H258" s="187"/>
    </row>
    <row r="259" spans="2:8" ht="17.25" thickBot="1" x14ac:dyDescent="0.25">
      <c r="B259" s="190" t="s">
        <v>17</v>
      </c>
      <c r="C259" s="191"/>
      <c r="D259" s="48">
        <v>880</v>
      </c>
      <c r="E259" s="49">
        <v>1.3</v>
      </c>
      <c r="F259" s="50" t="s">
        <v>16</v>
      </c>
      <c r="G259" s="51">
        <f t="shared" si="7"/>
        <v>1144</v>
      </c>
      <c r="H259" s="187"/>
    </row>
    <row r="260" spans="2:8" ht="17.25" thickBot="1" x14ac:dyDescent="0.25">
      <c r="B260" s="185" t="s">
        <v>31</v>
      </c>
      <c r="C260" s="186"/>
      <c r="D260" s="52">
        <v>1620</v>
      </c>
      <c r="E260" s="53"/>
      <c r="F260" s="54" t="s">
        <v>15</v>
      </c>
      <c r="G260" s="55">
        <f t="shared" si="7"/>
        <v>0</v>
      </c>
      <c r="H260" s="187"/>
    </row>
    <row r="261" spans="2:8" ht="16.5" x14ac:dyDescent="0.2">
      <c r="B261" s="188" t="s">
        <v>46</v>
      </c>
      <c r="C261" s="189"/>
      <c r="D261" s="56">
        <v>23100</v>
      </c>
      <c r="E261" s="57">
        <v>8</v>
      </c>
      <c r="F261" s="46" t="s">
        <v>15</v>
      </c>
      <c r="G261" s="47">
        <f t="shared" si="7"/>
        <v>184800</v>
      </c>
      <c r="H261" s="187"/>
    </row>
    <row r="262" spans="2:8" ht="16.5" x14ac:dyDescent="0.2">
      <c r="B262" s="192" t="s">
        <v>32</v>
      </c>
      <c r="C262" s="193"/>
      <c r="D262" s="58">
        <v>1000</v>
      </c>
      <c r="E262" s="59"/>
      <c r="F262" s="60" t="s">
        <v>15</v>
      </c>
      <c r="G262" s="61">
        <f t="shared" si="7"/>
        <v>0</v>
      </c>
      <c r="H262" s="187"/>
    </row>
    <row r="263" spans="2:8" ht="16.5" x14ac:dyDescent="0.2">
      <c r="B263" s="192" t="s">
        <v>33</v>
      </c>
      <c r="C263" s="193"/>
      <c r="D263" s="62">
        <v>18872</v>
      </c>
      <c r="E263" s="63">
        <v>8</v>
      </c>
      <c r="F263" s="60" t="s">
        <v>15</v>
      </c>
      <c r="G263" s="61">
        <f t="shared" si="7"/>
        <v>150976</v>
      </c>
      <c r="H263" s="187"/>
    </row>
    <row r="264" spans="2:8" ht="16.5" x14ac:dyDescent="0.2">
      <c r="B264" s="192" t="s">
        <v>34</v>
      </c>
      <c r="C264" s="193"/>
      <c r="D264" s="62">
        <v>4600</v>
      </c>
      <c r="E264" s="63">
        <v>8</v>
      </c>
      <c r="F264" s="60" t="s">
        <v>15</v>
      </c>
      <c r="G264" s="61">
        <f t="shared" si="7"/>
        <v>36800</v>
      </c>
      <c r="H264" s="187"/>
    </row>
    <row r="265" spans="2:8" ht="16.5" x14ac:dyDescent="0.2">
      <c r="B265" s="192" t="s">
        <v>35</v>
      </c>
      <c r="C265" s="193"/>
      <c r="D265" s="62">
        <v>944</v>
      </c>
      <c r="E265" s="63">
        <v>8</v>
      </c>
      <c r="F265" s="60"/>
      <c r="G265" s="61">
        <f t="shared" si="7"/>
        <v>7552</v>
      </c>
      <c r="H265" s="187"/>
    </row>
    <row r="266" spans="2:8" ht="16.5" x14ac:dyDescent="0.2">
      <c r="B266" s="192" t="s">
        <v>36</v>
      </c>
      <c r="C266" s="193"/>
      <c r="D266" s="62">
        <v>4300</v>
      </c>
      <c r="E266" s="63">
        <v>8</v>
      </c>
      <c r="F266" s="60" t="s">
        <v>15</v>
      </c>
      <c r="G266" s="61">
        <f>D266*E266</f>
        <v>34400</v>
      </c>
      <c r="H266" s="187"/>
    </row>
    <row r="267" spans="2:8" ht="17.25" thickBot="1" x14ac:dyDescent="0.25">
      <c r="B267" s="190" t="s">
        <v>37</v>
      </c>
      <c r="C267" s="191"/>
      <c r="D267" s="64">
        <v>3100</v>
      </c>
      <c r="E267" s="65">
        <v>80</v>
      </c>
      <c r="F267" s="50" t="s">
        <v>15</v>
      </c>
      <c r="G267" s="66">
        <f>D267*E267</f>
        <v>248000</v>
      </c>
      <c r="H267" s="187"/>
    </row>
    <row r="268" spans="2:8" ht="25.5" x14ac:dyDescent="0.2">
      <c r="B268" s="2"/>
      <c r="C268" s="5" t="s">
        <v>18</v>
      </c>
      <c r="D268" s="6"/>
      <c r="E268" s="2"/>
      <c r="F268" s="2"/>
      <c r="G268" s="3"/>
      <c r="H268" s="3"/>
    </row>
    <row r="269" spans="2:8" ht="18.75" x14ac:dyDescent="0.2">
      <c r="B269" s="2"/>
      <c r="C269" s="164" t="s">
        <v>19</v>
      </c>
      <c r="D269" s="86" t="s">
        <v>20</v>
      </c>
      <c r="E269" s="22">
        <f>IF(G257&gt;0, ROUND((G257+D250)/D250,2), 0)</f>
        <v>1.01</v>
      </c>
      <c r="F269" s="22"/>
      <c r="G269" s="7"/>
      <c r="H269" s="2"/>
    </row>
    <row r="270" spans="2:8" ht="23.25" x14ac:dyDescent="0.2">
      <c r="B270" s="2"/>
      <c r="C270" s="164"/>
      <c r="D270" s="86" t="s">
        <v>21</v>
      </c>
      <c r="E270" s="22">
        <f>IF(SUM(G258:G259)&gt;0,ROUND((G258+G259+D250)/D250,2),0)</f>
        <v>1.01</v>
      </c>
      <c r="F270" s="22"/>
      <c r="G270" s="23"/>
      <c r="H270" s="24"/>
    </row>
    <row r="271" spans="2:8" ht="23.25" x14ac:dyDescent="0.2">
      <c r="B271" s="2"/>
      <c r="C271" s="164"/>
      <c r="D271" s="86" t="s">
        <v>22</v>
      </c>
      <c r="E271" s="22">
        <f>IF(G260&gt;0,ROUND((G260+D250)/D250,2),0)</f>
        <v>0</v>
      </c>
      <c r="F271" s="25"/>
      <c r="G271" s="23"/>
      <c r="H271" s="3"/>
    </row>
    <row r="272" spans="2:8" ht="23.25" x14ac:dyDescent="0.2">
      <c r="B272" s="2"/>
      <c r="C272" s="164"/>
      <c r="D272" s="26" t="s">
        <v>23</v>
      </c>
      <c r="E272" s="27">
        <f>IF(SUM(G261:G267)&gt;0,ROUND((SUM(G261:G267)+D250)/D250,2),0)</f>
        <v>6.04</v>
      </c>
      <c r="F272" s="7"/>
      <c r="G272" s="23"/>
      <c r="H272" s="3"/>
    </row>
    <row r="273" spans="2:8" ht="25.5" x14ac:dyDescent="0.2">
      <c r="B273" s="2"/>
      <c r="C273" s="2"/>
      <c r="D273" s="28" t="s">
        <v>24</v>
      </c>
      <c r="E273" s="29">
        <f>SUM(E269:E272)-IF(VALUE(COUNTIF(E269:E272,"&gt;0"))=4,3,0)-IF(VALUE(COUNTIF(E269:E272,"&gt;0"))=3,2,0)-IF(VALUE(COUNTIF(E269:E272,"&gt;0"))=2,1,0)</f>
        <v>6.0600000000000005</v>
      </c>
      <c r="F273" s="30"/>
      <c r="G273" s="3"/>
      <c r="H273" s="3"/>
    </row>
    <row r="274" spans="2:8" ht="25.5" x14ac:dyDescent="0.35">
      <c r="B274" s="31"/>
      <c r="C274" s="32" t="s">
        <v>25</v>
      </c>
      <c r="D274" s="165">
        <f>E273*D250</f>
        <v>796439.13600000006</v>
      </c>
      <c r="E274" s="165"/>
      <c r="F274" s="2"/>
      <c r="G274" s="3"/>
      <c r="H274" s="3"/>
    </row>
    <row r="275" spans="2:8" ht="18.75" x14ac:dyDescent="0.3">
      <c r="B275" s="2"/>
      <c r="C275" s="33" t="s">
        <v>26</v>
      </c>
      <c r="D275" s="166">
        <f>D274/D249</f>
        <v>842.79273650793652</v>
      </c>
      <c r="E275" s="166"/>
      <c r="F275" s="2"/>
      <c r="G275" s="2"/>
      <c r="H275" s="34"/>
    </row>
    <row r="276" spans="2:8" ht="60.75" x14ac:dyDescent="0.8">
      <c r="B276" s="194" t="s">
        <v>67</v>
      </c>
      <c r="C276" s="194"/>
      <c r="D276" s="194"/>
      <c r="E276" s="194"/>
      <c r="F276" s="194"/>
      <c r="G276" s="194"/>
      <c r="H276" s="194"/>
    </row>
    <row r="277" spans="2:8" ht="23.25" x14ac:dyDescent="0.2">
      <c r="B277" s="168" t="s">
        <v>0</v>
      </c>
      <c r="C277" s="168"/>
      <c r="D277" s="168"/>
      <c r="E277" s="168"/>
      <c r="F277" s="168"/>
      <c r="G277" s="168"/>
      <c r="H277" s="3"/>
    </row>
    <row r="278" spans="2:8" ht="25.5" x14ac:dyDescent="0.2">
      <c r="B278" s="2"/>
      <c r="C278" s="5" t="s">
        <v>1</v>
      </c>
      <c r="D278" s="6"/>
      <c r="E278" s="2"/>
      <c r="F278" s="2"/>
      <c r="G278" s="3"/>
      <c r="H278" s="3"/>
    </row>
    <row r="279" spans="2:8" ht="20.25" x14ac:dyDescent="0.2">
      <c r="B279" s="7"/>
      <c r="C279" s="169" t="s">
        <v>2</v>
      </c>
      <c r="D279" s="172" t="s">
        <v>39</v>
      </c>
      <c r="E279" s="173"/>
      <c r="F279" s="173"/>
      <c r="G279" s="174"/>
      <c r="H279" s="8"/>
    </row>
    <row r="280" spans="2:8" ht="20.25" x14ac:dyDescent="0.2">
      <c r="B280" s="7"/>
      <c r="C280" s="170"/>
      <c r="D280" s="172" t="s">
        <v>44</v>
      </c>
      <c r="E280" s="173"/>
      <c r="F280" s="173"/>
      <c r="G280" s="174"/>
      <c r="H280" s="8"/>
    </row>
    <row r="281" spans="2:8" ht="20.25" x14ac:dyDescent="0.2">
      <c r="B281" s="7"/>
      <c r="C281" s="171"/>
      <c r="D281" s="172" t="s">
        <v>68</v>
      </c>
      <c r="E281" s="173"/>
      <c r="F281" s="173"/>
      <c r="G281" s="174"/>
      <c r="H281" s="8"/>
    </row>
    <row r="282" spans="2:8" ht="23.25" x14ac:dyDescent="0.2">
      <c r="B282" s="2"/>
      <c r="C282" s="35" t="s">
        <v>3</v>
      </c>
      <c r="D282" s="36">
        <v>3</v>
      </c>
      <c r="E282" s="10"/>
      <c r="F282" s="7"/>
      <c r="G282" s="2"/>
      <c r="H282" s="3"/>
    </row>
    <row r="283" spans="2:8" ht="23.25" x14ac:dyDescent="0.2">
      <c r="B283" s="2"/>
      <c r="C283" s="37" t="s">
        <v>4</v>
      </c>
      <c r="D283" s="38">
        <v>539</v>
      </c>
      <c r="E283" s="175" t="s">
        <v>5</v>
      </c>
      <c r="F283" s="176"/>
      <c r="G283" s="179">
        <f>D284/D283</f>
        <v>47.393135435992583</v>
      </c>
      <c r="H283" s="3"/>
    </row>
    <row r="284" spans="2:8" ht="23.25" x14ac:dyDescent="0.2">
      <c r="B284" s="2"/>
      <c r="C284" s="37" t="s">
        <v>6</v>
      </c>
      <c r="D284" s="39">
        <v>25544.9</v>
      </c>
      <c r="E284" s="177"/>
      <c r="F284" s="178"/>
      <c r="G284" s="180"/>
      <c r="H284" s="3"/>
    </row>
    <row r="285" spans="2:8" ht="23.25" x14ac:dyDescent="0.2">
      <c r="B285" s="2"/>
      <c r="C285" s="9"/>
      <c r="D285" s="10"/>
      <c r="E285" s="11"/>
      <c r="F285" s="2"/>
      <c r="G285" s="3"/>
      <c r="H285" s="3"/>
    </row>
    <row r="286" spans="2:8" ht="23.25" x14ac:dyDescent="0.3">
      <c r="B286" s="2"/>
      <c r="C286" s="12" t="s">
        <v>7</v>
      </c>
      <c r="D286" s="90" t="s">
        <v>69</v>
      </c>
      <c r="E286" s="2"/>
      <c r="F286" s="2"/>
      <c r="G286" s="3"/>
      <c r="H286" s="3"/>
    </row>
    <row r="287" spans="2:8" ht="23.25" x14ac:dyDescent="0.3">
      <c r="B287" s="2"/>
      <c r="C287" s="12" t="s">
        <v>8</v>
      </c>
      <c r="D287" s="1">
        <v>80</v>
      </c>
      <c r="E287" s="2"/>
      <c r="F287" s="2"/>
      <c r="G287" s="3"/>
      <c r="H287" s="3"/>
    </row>
    <row r="288" spans="2:8" ht="23.25" x14ac:dyDescent="0.3">
      <c r="B288" s="2"/>
      <c r="C288" s="12" t="s">
        <v>9</v>
      </c>
      <c r="D288" s="13" t="s">
        <v>10</v>
      </c>
      <c r="E288" s="14"/>
      <c r="F288" s="2"/>
      <c r="G288" s="3"/>
      <c r="H288" s="3"/>
    </row>
    <row r="289" spans="2:8" ht="24" thickBot="1" x14ac:dyDescent="0.25">
      <c r="B289" s="2"/>
      <c r="C289" s="15"/>
      <c r="D289" s="15"/>
      <c r="E289" s="2"/>
      <c r="F289" s="2"/>
      <c r="G289" s="3"/>
      <c r="H289" s="3"/>
    </row>
    <row r="290" spans="2:8" ht="48" thickBot="1" x14ac:dyDescent="0.25">
      <c r="B290" s="181" t="s">
        <v>11</v>
      </c>
      <c r="C290" s="182"/>
      <c r="D290" s="16" t="s">
        <v>12</v>
      </c>
      <c r="E290" s="183" t="s">
        <v>13</v>
      </c>
      <c r="F290" s="184"/>
      <c r="G290" s="17" t="s">
        <v>14</v>
      </c>
      <c r="H290" s="3"/>
    </row>
    <row r="291" spans="2:8" ht="17.25" thickBot="1" x14ac:dyDescent="0.25">
      <c r="B291" s="185" t="s">
        <v>29</v>
      </c>
      <c r="C291" s="186"/>
      <c r="D291" s="40">
        <v>85.76</v>
      </c>
      <c r="E291" s="41">
        <v>3</v>
      </c>
      <c r="F291" s="42" t="s">
        <v>15</v>
      </c>
      <c r="G291" s="43">
        <f t="shared" ref="G291:G299" si="8">D291*E291</f>
        <v>257.28000000000003</v>
      </c>
      <c r="H291" s="187"/>
    </row>
    <row r="292" spans="2:8" ht="16.5" x14ac:dyDescent="0.2">
      <c r="B292" s="188" t="s">
        <v>30</v>
      </c>
      <c r="C292" s="189"/>
      <c r="D292" s="44">
        <v>210</v>
      </c>
      <c r="E292" s="45">
        <v>0.8</v>
      </c>
      <c r="F292" s="46" t="s">
        <v>16</v>
      </c>
      <c r="G292" s="47">
        <f t="shared" si="8"/>
        <v>168</v>
      </c>
      <c r="H292" s="187"/>
    </row>
    <row r="293" spans="2:8" ht="17.25" thickBot="1" x14ac:dyDescent="0.25">
      <c r="B293" s="190" t="s">
        <v>17</v>
      </c>
      <c r="C293" s="191"/>
      <c r="D293" s="48">
        <v>880</v>
      </c>
      <c r="E293" s="49">
        <v>0.8</v>
      </c>
      <c r="F293" s="50" t="s">
        <v>16</v>
      </c>
      <c r="G293" s="51">
        <f t="shared" si="8"/>
        <v>704</v>
      </c>
      <c r="H293" s="187"/>
    </row>
    <row r="294" spans="2:8" ht="17.25" thickBot="1" x14ac:dyDescent="0.25">
      <c r="B294" s="185" t="s">
        <v>31</v>
      </c>
      <c r="C294" s="186"/>
      <c r="D294" s="52">
        <v>1620</v>
      </c>
      <c r="E294" s="53"/>
      <c r="F294" s="54" t="s">
        <v>15</v>
      </c>
      <c r="G294" s="55">
        <f t="shared" si="8"/>
        <v>0</v>
      </c>
      <c r="H294" s="187"/>
    </row>
    <row r="295" spans="2:8" ht="16.5" x14ac:dyDescent="0.2">
      <c r="B295" s="188" t="s">
        <v>46</v>
      </c>
      <c r="C295" s="189"/>
      <c r="D295" s="56">
        <v>23100</v>
      </c>
      <c r="E295" s="57">
        <v>3</v>
      </c>
      <c r="F295" s="46" t="s">
        <v>15</v>
      </c>
      <c r="G295" s="47">
        <f t="shared" si="8"/>
        <v>69300</v>
      </c>
      <c r="H295" s="187"/>
    </row>
    <row r="296" spans="2:8" ht="16.5" x14ac:dyDescent="0.2">
      <c r="B296" s="192" t="s">
        <v>32</v>
      </c>
      <c r="C296" s="193"/>
      <c r="D296" s="58">
        <v>1000</v>
      </c>
      <c r="E296" s="59">
        <v>3</v>
      </c>
      <c r="F296" s="60" t="s">
        <v>15</v>
      </c>
      <c r="G296" s="61">
        <f t="shared" si="8"/>
        <v>3000</v>
      </c>
      <c r="H296" s="187"/>
    </row>
    <row r="297" spans="2:8" ht="16.5" x14ac:dyDescent="0.2">
      <c r="B297" s="192" t="s">
        <v>33</v>
      </c>
      <c r="C297" s="193"/>
      <c r="D297" s="62">
        <v>18872</v>
      </c>
      <c r="E297" s="63"/>
      <c r="F297" s="60" t="s">
        <v>15</v>
      </c>
      <c r="G297" s="61">
        <f t="shared" si="8"/>
        <v>0</v>
      </c>
      <c r="H297" s="187"/>
    </row>
    <row r="298" spans="2:8" ht="16.5" x14ac:dyDescent="0.2">
      <c r="B298" s="192" t="s">
        <v>34</v>
      </c>
      <c r="C298" s="193"/>
      <c r="D298" s="62">
        <v>4600</v>
      </c>
      <c r="E298" s="63"/>
      <c r="F298" s="60" t="s">
        <v>15</v>
      </c>
      <c r="G298" s="61">
        <f t="shared" si="8"/>
        <v>0</v>
      </c>
      <c r="H298" s="187"/>
    </row>
    <row r="299" spans="2:8" ht="16.5" x14ac:dyDescent="0.2">
      <c r="B299" s="192" t="s">
        <v>35</v>
      </c>
      <c r="C299" s="193"/>
      <c r="D299" s="62">
        <v>944</v>
      </c>
      <c r="E299" s="63"/>
      <c r="F299" s="60"/>
      <c r="G299" s="61">
        <f t="shared" si="8"/>
        <v>0</v>
      </c>
      <c r="H299" s="187"/>
    </row>
    <row r="300" spans="2:8" ht="16.5" x14ac:dyDescent="0.2">
      <c r="B300" s="192" t="s">
        <v>36</v>
      </c>
      <c r="C300" s="193"/>
      <c r="D300" s="62">
        <v>4300</v>
      </c>
      <c r="E300" s="63"/>
      <c r="F300" s="60" t="s">
        <v>15</v>
      </c>
      <c r="G300" s="61">
        <f>D300*E300</f>
        <v>0</v>
      </c>
      <c r="H300" s="187"/>
    </row>
    <row r="301" spans="2:8" ht="17.25" thickBot="1" x14ac:dyDescent="0.25">
      <c r="B301" s="190" t="s">
        <v>37</v>
      </c>
      <c r="C301" s="191"/>
      <c r="D301" s="64">
        <v>3100</v>
      </c>
      <c r="E301" s="65"/>
      <c r="F301" s="50" t="s">
        <v>15</v>
      </c>
      <c r="G301" s="66">
        <f>D301*E301</f>
        <v>0</v>
      </c>
      <c r="H301" s="187"/>
    </row>
    <row r="302" spans="2:8" ht="25.5" x14ac:dyDescent="0.2">
      <c r="B302" s="2"/>
      <c r="C302" s="5" t="s">
        <v>18</v>
      </c>
      <c r="D302" s="6"/>
      <c r="E302" s="2"/>
      <c r="F302" s="2"/>
      <c r="G302" s="3"/>
      <c r="H302" s="3"/>
    </row>
    <row r="303" spans="2:8" ht="18.75" x14ac:dyDescent="0.2">
      <c r="B303" s="2"/>
      <c r="C303" s="164" t="s">
        <v>19</v>
      </c>
      <c r="D303" s="86" t="s">
        <v>20</v>
      </c>
      <c r="E303" s="22">
        <f>IF(G291&gt;0, ROUND((G291+D284)/D284,2), 0)</f>
        <v>1.01</v>
      </c>
      <c r="F303" s="22"/>
      <c r="G303" s="7"/>
      <c r="H303" s="2"/>
    </row>
    <row r="304" spans="2:8" ht="23.25" x14ac:dyDescent="0.2">
      <c r="B304" s="2"/>
      <c r="C304" s="164"/>
      <c r="D304" s="86" t="s">
        <v>21</v>
      </c>
      <c r="E304" s="22">
        <f>IF(SUM(G292:G293)&gt;0,ROUND((G292+G293+D284)/D284,2),0)</f>
        <v>1.03</v>
      </c>
      <c r="F304" s="22"/>
      <c r="G304" s="23"/>
      <c r="H304" s="24"/>
    </row>
    <row r="305" spans="2:8" ht="23.25" x14ac:dyDescent="0.2">
      <c r="B305" s="2"/>
      <c r="C305" s="164"/>
      <c r="D305" s="86" t="s">
        <v>22</v>
      </c>
      <c r="E305" s="22">
        <f>IF(G294&gt;0,ROUND((G294+D284)/D284,2),0)</f>
        <v>0</v>
      </c>
      <c r="F305" s="25"/>
      <c r="G305" s="23"/>
      <c r="H305" s="3"/>
    </row>
    <row r="306" spans="2:8" ht="23.25" x14ac:dyDescent="0.2">
      <c r="B306" s="2"/>
      <c r="C306" s="164"/>
      <c r="D306" s="26" t="s">
        <v>23</v>
      </c>
      <c r="E306" s="27">
        <f>IF(SUM(G295:G301)&gt;0,ROUND((SUM(G295:G301)+D284)/D284,2),0)</f>
        <v>3.83</v>
      </c>
      <c r="F306" s="7"/>
      <c r="G306" s="23"/>
      <c r="H306" s="3"/>
    </row>
    <row r="307" spans="2:8" ht="25.5" x14ac:dyDescent="0.2">
      <c r="B307" s="2"/>
      <c r="C307" s="2"/>
      <c r="D307" s="28" t="s">
        <v>24</v>
      </c>
      <c r="E307" s="29">
        <f>SUM(E303:E306)-IF(VALUE(COUNTIF(E303:E306,"&gt;0"))=4,3,0)-IF(VALUE(COUNTIF(E303:E306,"&gt;0"))=3,2,0)-IF(VALUE(COUNTIF(E303:E306,"&gt;0"))=2,1,0)</f>
        <v>3.87</v>
      </c>
      <c r="F307" s="30"/>
      <c r="G307" s="3"/>
      <c r="H307" s="3"/>
    </row>
    <row r="308" spans="2:8" ht="25.5" x14ac:dyDescent="0.35">
      <c r="B308" s="31"/>
      <c r="C308" s="32" t="s">
        <v>25</v>
      </c>
      <c r="D308" s="165">
        <f>E307*D284</f>
        <v>98858.763000000006</v>
      </c>
      <c r="E308" s="165"/>
      <c r="F308" s="2"/>
      <c r="G308" s="3"/>
      <c r="H308" s="3"/>
    </row>
    <row r="309" spans="2:8" ht="18.75" x14ac:dyDescent="0.3">
      <c r="B309" s="2"/>
      <c r="C309" s="33" t="s">
        <v>26</v>
      </c>
      <c r="D309" s="166">
        <f>D308/D283</f>
        <v>183.41143413729128</v>
      </c>
      <c r="E309" s="166"/>
      <c r="F309" s="2"/>
      <c r="G309" s="2"/>
      <c r="H309" s="34"/>
    </row>
    <row r="310" spans="2:8" ht="60.75" x14ac:dyDescent="0.8">
      <c r="B310" s="194" t="s">
        <v>70</v>
      </c>
      <c r="C310" s="194"/>
      <c r="D310" s="194"/>
      <c r="E310" s="194"/>
      <c r="F310" s="194"/>
      <c r="G310" s="194"/>
      <c r="H310" s="194"/>
    </row>
    <row r="311" spans="2:8" ht="23.25" x14ac:dyDescent="0.2">
      <c r="B311" s="168" t="s">
        <v>0</v>
      </c>
      <c r="C311" s="168"/>
      <c r="D311" s="168"/>
      <c r="E311" s="168"/>
      <c r="F311" s="168"/>
      <c r="G311" s="168"/>
      <c r="H311" s="3"/>
    </row>
    <row r="312" spans="2:8" ht="25.5" x14ac:dyDescent="0.2">
      <c r="B312" s="2"/>
      <c r="C312" s="5" t="s">
        <v>1</v>
      </c>
      <c r="D312" s="6"/>
      <c r="E312" s="2"/>
      <c r="F312" s="2"/>
      <c r="G312" s="3"/>
      <c r="H312" s="3"/>
    </row>
    <row r="313" spans="2:8" ht="20.25" x14ac:dyDescent="0.2">
      <c r="B313" s="7"/>
      <c r="C313" s="169" t="s">
        <v>2</v>
      </c>
      <c r="D313" s="172" t="s">
        <v>39</v>
      </c>
      <c r="E313" s="173"/>
      <c r="F313" s="173"/>
      <c r="G313" s="174"/>
      <c r="H313" s="8"/>
    </row>
    <row r="314" spans="2:8" ht="20.25" x14ac:dyDescent="0.2">
      <c r="B314" s="7"/>
      <c r="C314" s="170"/>
      <c r="D314" s="172" t="s">
        <v>44</v>
      </c>
      <c r="E314" s="173"/>
      <c r="F314" s="173"/>
      <c r="G314" s="174"/>
      <c r="H314" s="8"/>
    </row>
    <row r="315" spans="2:8" ht="20.25" x14ac:dyDescent="0.2">
      <c r="B315" s="7"/>
      <c r="C315" s="171"/>
      <c r="D315" s="172" t="s">
        <v>71</v>
      </c>
      <c r="E315" s="173"/>
      <c r="F315" s="173"/>
      <c r="G315" s="174"/>
      <c r="H315" s="8"/>
    </row>
    <row r="316" spans="2:8" ht="23.25" x14ac:dyDescent="0.2">
      <c r="B316" s="2"/>
      <c r="C316" s="35" t="s">
        <v>3</v>
      </c>
      <c r="D316" s="36">
        <v>9.5</v>
      </c>
      <c r="E316" s="10"/>
      <c r="F316" s="7"/>
      <c r="G316" s="2"/>
      <c r="H316" s="3"/>
    </row>
    <row r="317" spans="2:8" ht="23.25" x14ac:dyDescent="0.2">
      <c r="B317" s="2"/>
      <c r="C317" s="37" t="s">
        <v>4</v>
      </c>
      <c r="D317" s="38">
        <v>1949</v>
      </c>
      <c r="E317" s="175" t="s">
        <v>5</v>
      </c>
      <c r="F317" s="176"/>
      <c r="G317" s="179">
        <f>D318/D317</f>
        <v>31.223807080554128</v>
      </c>
      <c r="H317" s="3"/>
    </row>
    <row r="318" spans="2:8" ht="23.25" x14ac:dyDescent="0.2">
      <c r="B318" s="2"/>
      <c r="C318" s="37" t="s">
        <v>6</v>
      </c>
      <c r="D318" s="39">
        <v>60855.199999999997</v>
      </c>
      <c r="E318" s="177"/>
      <c r="F318" s="178"/>
      <c r="G318" s="180"/>
      <c r="H318" s="3"/>
    </row>
    <row r="319" spans="2:8" ht="23.25" x14ac:dyDescent="0.2">
      <c r="B319" s="2"/>
      <c r="C319" s="9"/>
      <c r="D319" s="10"/>
      <c r="E319" s="11"/>
      <c r="F319" s="2"/>
      <c r="G319" s="3"/>
      <c r="H319" s="3"/>
    </row>
    <row r="320" spans="2:8" ht="23.25" x14ac:dyDescent="0.3">
      <c r="B320" s="2"/>
      <c r="C320" s="12" t="s">
        <v>7</v>
      </c>
      <c r="D320" s="89" t="s">
        <v>72</v>
      </c>
      <c r="E320" s="2"/>
      <c r="F320" s="2"/>
      <c r="G320" s="3"/>
      <c r="H320" s="3"/>
    </row>
    <row r="321" spans="2:8" ht="23.25" x14ac:dyDescent="0.3">
      <c r="B321" s="2"/>
      <c r="C321" s="12" t="s">
        <v>8</v>
      </c>
      <c r="D321" s="1">
        <v>55</v>
      </c>
      <c r="E321" s="2"/>
      <c r="F321" s="2"/>
      <c r="G321" s="3"/>
      <c r="H321" s="3"/>
    </row>
    <row r="322" spans="2:8" ht="23.25" x14ac:dyDescent="0.3">
      <c r="B322" s="2"/>
      <c r="C322" s="12" t="s">
        <v>9</v>
      </c>
      <c r="D322" s="13" t="s">
        <v>10</v>
      </c>
      <c r="E322" s="14"/>
      <c r="F322" s="2"/>
      <c r="G322" s="3"/>
      <c r="H322" s="3"/>
    </row>
    <row r="323" spans="2:8" ht="24" thickBot="1" x14ac:dyDescent="0.25">
      <c r="B323" s="2"/>
      <c r="C323" s="15"/>
      <c r="D323" s="15"/>
      <c r="E323" s="2"/>
      <c r="F323" s="2"/>
      <c r="G323" s="3"/>
      <c r="H323" s="3"/>
    </row>
    <row r="324" spans="2:8" ht="48" thickBot="1" x14ac:dyDescent="0.25">
      <c r="B324" s="181" t="s">
        <v>11</v>
      </c>
      <c r="C324" s="182"/>
      <c r="D324" s="16" t="s">
        <v>12</v>
      </c>
      <c r="E324" s="183" t="s">
        <v>13</v>
      </c>
      <c r="F324" s="184"/>
      <c r="G324" s="17" t="s">
        <v>14</v>
      </c>
      <c r="H324" s="3"/>
    </row>
    <row r="325" spans="2:8" ht="17.25" thickBot="1" x14ac:dyDescent="0.25">
      <c r="B325" s="185" t="s">
        <v>29</v>
      </c>
      <c r="C325" s="186"/>
      <c r="D325" s="40">
        <v>85.76</v>
      </c>
      <c r="E325" s="41">
        <v>9.5</v>
      </c>
      <c r="F325" s="42" t="s">
        <v>15</v>
      </c>
      <c r="G325" s="43">
        <f t="shared" ref="G325:G333" si="9">D325*E325</f>
        <v>814.72</v>
      </c>
      <c r="H325" s="187"/>
    </row>
    <row r="326" spans="2:8" ht="16.5" x14ac:dyDescent="0.2">
      <c r="B326" s="188" t="s">
        <v>30</v>
      </c>
      <c r="C326" s="189"/>
      <c r="D326" s="44">
        <v>210</v>
      </c>
      <c r="E326" s="45">
        <v>1.9</v>
      </c>
      <c r="F326" s="46" t="s">
        <v>16</v>
      </c>
      <c r="G326" s="47">
        <f t="shared" si="9"/>
        <v>399</v>
      </c>
      <c r="H326" s="187"/>
    </row>
    <row r="327" spans="2:8" ht="17.25" thickBot="1" x14ac:dyDescent="0.25">
      <c r="B327" s="190" t="s">
        <v>17</v>
      </c>
      <c r="C327" s="191"/>
      <c r="D327" s="48">
        <v>880</v>
      </c>
      <c r="E327" s="49">
        <v>1.9</v>
      </c>
      <c r="F327" s="50" t="s">
        <v>16</v>
      </c>
      <c r="G327" s="51">
        <f t="shared" si="9"/>
        <v>1672</v>
      </c>
      <c r="H327" s="187"/>
    </row>
    <row r="328" spans="2:8" ht="17.25" thickBot="1" x14ac:dyDescent="0.25">
      <c r="B328" s="185" t="s">
        <v>31</v>
      </c>
      <c r="C328" s="186"/>
      <c r="D328" s="52">
        <v>1620</v>
      </c>
      <c r="E328" s="53"/>
      <c r="F328" s="54" t="s">
        <v>15</v>
      </c>
      <c r="G328" s="55">
        <f t="shared" si="9"/>
        <v>0</v>
      </c>
      <c r="H328" s="187"/>
    </row>
    <row r="329" spans="2:8" ht="16.5" x14ac:dyDescent="0.2">
      <c r="B329" s="188" t="s">
        <v>46</v>
      </c>
      <c r="C329" s="189"/>
      <c r="D329" s="56">
        <v>12600</v>
      </c>
      <c r="E329" s="57"/>
      <c r="F329" s="46" t="s">
        <v>15</v>
      </c>
      <c r="G329" s="47">
        <f t="shared" si="9"/>
        <v>0</v>
      </c>
      <c r="H329" s="187"/>
    </row>
    <row r="330" spans="2:8" ht="16.5" x14ac:dyDescent="0.2">
      <c r="B330" s="192" t="s">
        <v>32</v>
      </c>
      <c r="C330" s="193"/>
      <c r="D330" s="58">
        <v>1000</v>
      </c>
      <c r="E330" s="59">
        <v>9.5</v>
      </c>
      <c r="F330" s="60" t="s">
        <v>15</v>
      </c>
      <c r="G330" s="61">
        <f t="shared" si="9"/>
        <v>9500</v>
      </c>
      <c r="H330" s="187"/>
    </row>
    <row r="331" spans="2:8" ht="16.5" x14ac:dyDescent="0.2">
      <c r="B331" s="192" t="s">
        <v>33</v>
      </c>
      <c r="C331" s="193"/>
      <c r="D331" s="62">
        <v>18872</v>
      </c>
      <c r="E331" s="63"/>
      <c r="F331" s="60" t="s">
        <v>15</v>
      </c>
      <c r="G331" s="61">
        <f t="shared" si="9"/>
        <v>0</v>
      </c>
      <c r="H331" s="187"/>
    </row>
    <row r="332" spans="2:8" ht="16.5" x14ac:dyDescent="0.2">
      <c r="B332" s="192" t="s">
        <v>34</v>
      </c>
      <c r="C332" s="193"/>
      <c r="D332" s="62">
        <v>4600</v>
      </c>
      <c r="E332" s="63"/>
      <c r="F332" s="60" t="s">
        <v>15</v>
      </c>
      <c r="G332" s="61">
        <f t="shared" si="9"/>
        <v>0</v>
      </c>
      <c r="H332" s="187"/>
    </row>
    <row r="333" spans="2:8" ht="16.5" x14ac:dyDescent="0.2">
      <c r="B333" s="192" t="s">
        <v>35</v>
      </c>
      <c r="C333" s="193"/>
      <c r="D333" s="62">
        <v>944</v>
      </c>
      <c r="E333" s="63"/>
      <c r="F333" s="60"/>
      <c r="G333" s="61">
        <f t="shared" si="9"/>
        <v>0</v>
      </c>
      <c r="H333" s="187"/>
    </row>
    <row r="334" spans="2:8" ht="16.5" x14ac:dyDescent="0.2">
      <c r="B334" s="192" t="s">
        <v>36</v>
      </c>
      <c r="C334" s="193"/>
      <c r="D334" s="62">
        <v>4300</v>
      </c>
      <c r="E334" s="63"/>
      <c r="F334" s="60" t="s">
        <v>15</v>
      </c>
      <c r="G334" s="61">
        <f>D334*E334</f>
        <v>0</v>
      </c>
      <c r="H334" s="187"/>
    </row>
    <row r="335" spans="2:8" ht="17.25" thickBot="1" x14ac:dyDescent="0.25">
      <c r="B335" s="190" t="s">
        <v>37</v>
      </c>
      <c r="C335" s="191"/>
      <c r="D335" s="64">
        <v>3100</v>
      </c>
      <c r="E335" s="65"/>
      <c r="F335" s="50" t="s">
        <v>15</v>
      </c>
      <c r="G335" s="66">
        <f>D335*E335</f>
        <v>0</v>
      </c>
      <c r="H335" s="187"/>
    </row>
    <row r="336" spans="2:8" ht="25.5" x14ac:dyDescent="0.2">
      <c r="B336" s="2"/>
      <c r="C336" s="5" t="s">
        <v>18</v>
      </c>
      <c r="D336" s="6"/>
      <c r="E336" s="2"/>
      <c r="F336" s="2"/>
      <c r="G336" s="3"/>
      <c r="H336" s="3"/>
    </row>
    <row r="337" spans="2:8" ht="18.75" x14ac:dyDescent="0.2">
      <c r="B337" s="2"/>
      <c r="C337" s="164" t="s">
        <v>19</v>
      </c>
      <c r="D337" s="86" t="s">
        <v>20</v>
      </c>
      <c r="E337" s="22">
        <f>IF(G325&gt;0, ROUND((G325+D318)/D318,2), 0)</f>
        <v>1.01</v>
      </c>
      <c r="F337" s="22"/>
      <c r="G337" s="7"/>
      <c r="H337" s="2"/>
    </row>
    <row r="338" spans="2:8" ht="23.25" x14ac:dyDescent="0.2">
      <c r="B338" s="2"/>
      <c r="C338" s="164"/>
      <c r="D338" s="86" t="s">
        <v>21</v>
      </c>
      <c r="E338" s="22">
        <f>IF(SUM(G326:G327)&gt;0,ROUND((G326+G327+D318)/D318,2),0)</f>
        <v>1.03</v>
      </c>
      <c r="F338" s="22"/>
      <c r="G338" s="23"/>
      <c r="H338" s="24"/>
    </row>
    <row r="339" spans="2:8" ht="23.25" x14ac:dyDescent="0.2">
      <c r="B339" s="2"/>
      <c r="C339" s="164"/>
      <c r="D339" s="86" t="s">
        <v>22</v>
      </c>
      <c r="E339" s="22">
        <f>IF(G328&gt;0,ROUND((G328+D318)/D318,2),0)</f>
        <v>0</v>
      </c>
      <c r="F339" s="25"/>
      <c r="G339" s="23"/>
      <c r="H339" s="3"/>
    </row>
    <row r="340" spans="2:8" ht="23.25" x14ac:dyDescent="0.2">
      <c r="B340" s="2"/>
      <c r="C340" s="164"/>
      <c r="D340" s="26" t="s">
        <v>23</v>
      </c>
      <c r="E340" s="27">
        <f>IF(SUM(G329:G335)&gt;0,ROUND((SUM(G329:G335)+D318)/D318,2),0)</f>
        <v>1.1599999999999999</v>
      </c>
      <c r="F340" s="7"/>
      <c r="G340" s="23"/>
      <c r="H340" s="3"/>
    </row>
    <row r="341" spans="2:8" ht="25.5" x14ac:dyDescent="0.2">
      <c r="B341" s="2"/>
      <c r="C341" s="2"/>
      <c r="D341" s="28" t="s">
        <v>24</v>
      </c>
      <c r="E341" s="29">
        <f>SUM(E337:E340)-IF(VALUE(COUNTIF(E337:E340,"&gt;0"))=4,3,0)-IF(VALUE(COUNTIF(E337:E340,"&gt;0"))=3,2,0)-IF(VALUE(COUNTIF(E337:E340,"&gt;0"))=2,1,0)</f>
        <v>1.2000000000000002</v>
      </c>
      <c r="F341" s="30"/>
      <c r="G341" s="3"/>
      <c r="H341" s="3"/>
    </row>
    <row r="342" spans="2:8" ht="25.5" x14ac:dyDescent="0.35">
      <c r="B342" s="31"/>
      <c r="C342" s="32" t="s">
        <v>25</v>
      </c>
      <c r="D342" s="165">
        <f>E341*D318</f>
        <v>73026.240000000005</v>
      </c>
      <c r="E342" s="165"/>
      <c r="F342" s="2"/>
      <c r="G342" s="3"/>
      <c r="H342" s="3"/>
    </row>
    <row r="343" spans="2:8" ht="18.75" x14ac:dyDescent="0.3">
      <c r="B343" s="2"/>
      <c r="C343" s="33" t="s">
        <v>26</v>
      </c>
      <c r="D343" s="166">
        <f>D342/D317</f>
        <v>37.468568496664957</v>
      </c>
      <c r="E343" s="166"/>
      <c r="F343" s="2"/>
      <c r="G343" s="2"/>
      <c r="H343" s="34"/>
    </row>
    <row r="344" spans="2:8" ht="60.75" x14ac:dyDescent="0.8">
      <c r="B344" s="194" t="s">
        <v>73</v>
      </c>
      <c r="C344" s="194"/>
      <c r="D344" s="194"/>
      <c r="E344" s="194"/>
      <c r="F344" s="194"/>
      <c r="G344" s="194"/>
      <c r="H344" s="194"/>
    </row>
    <row r="345" spans="2:8" ht="23.25" x14ac:dyDescent="0.2">
      <c r="B345" s="168" t="s">
        <v>0</v>
      </c>
      <c r="C345" s="168"/>
      <c r="D345" s="168"/>
      <c r="E345" s="168"/>
      <c r="F345" s="168"/>
      <c r="G345" s="168"/>
      <c r="H345" s="3"/>
    </row>
    <row r="346" spans="2:8" ht="25.5" x14ac:dyDescent="0.2">
      <c r="B346" s="2"/>
      <c r="C346" s="5" t="s">
        <v>1</v>
      </c>
      <c r="D346" s="6"/>
      <c r="E346" s="2"/>
      <c r="F346" s="2"/>
      <c r="G346" s="3"/>
      <c r="H346" s="3"/>
    </row>
    <row r="347" spans="2:8" ht="20.25" x14ac:dyDescent="0.2">
      <c r="B347" s="7"/>
      <c r="C347" s="169" t="s">
        <v>2</v>
      </c>
      <c r="D347" s="172" t="s">
        <v>39</v>
      </c>
      <c r="E347" s="173"/>
      <c r="F347" s="173"/>
      <c r="G347" s="174"/>
      <c r="H347" s="8"/>
    </row>
    <row r="348" spans="2:8" ht="20.25" x14ac:dyDescent="0.2">
      <c r="B348" s="7"/>
      <c r="C348" s="170"/>
      <c r="D348" s="172" t="s">
        <v>44</v>
      </c>
      <c r="E348" s="173"/>
      <c r="F348" s="173"/>
      <c r="G348" s="174"/>
      <c r="H348" s="8"/>
    </row>
    <row r="349" spans="2:8" ht="20.25" x14ac:dyDescent="0.2">
      <c r="B349" s="7"/>
      <c r="C349" s="171"/>
      <c r="D349" s="172" t="s">
        <v>74</v>
      </c>
      <c r="E349" s="173"/>
      <c r="F349" s="173"/>
      <c r="G349" s="174"/>
      <c r="H349" s="8"/>
    </row>
    <row r="350" spans="2:8" ht="23.25" x14ac:dyDescent="0.2">
      <c r="B350" s="2"/>
      <c r="C350" s="35" t="s">
        <v>3</v>
      </c>
      <c r="D350" s="36">
        <v>5.3</v>
      </c>
      <c r="E350" s="10"/>
      <c r="F350" s="7"/>
      <c r="G350" s="2"/>
      <c r="H350" s="3"/>
    </row>
    <row r="351" spans="2:8" ht="23.25" x14ac:dyDescent="0.2">
      <c r="B351" s="2"/>
      <c r="C351" s="37" t="s">
        <v>4</v>
      </c>
      <c r="D351" s="38">
        <v>1210</v>
      </c>
      <c r="E351" s="175" t="s">
        <v>5</v>
      </c>
      <c r="F351" s="176"/>
      <c r="G351" s="179">
        <f>D352/D351</f>
        <v>19.3501652892562</v>
      </c>
      <c r="H351" s="3"/>
    </row>
    <row r="352" spans="2:8" ht="23.25" x14ac:dyDescent="0.2">
      <c r="B352" s="2"/>
      <c r="C352" s="37" t="s">
        <v>6</v>
      </c>
      <c r="D352" s="39">
        <v>23413.7</v>
      </c>
      <c r="E352" s="177"/>
      <c r="F352" s="178"/>
      <c r="G352" s="180"/>
      <c r="H352" s="3"/>
    </row>
    <row r="353" spans="2:8" ht="23.25" x14ac:dyDescent="0.2">
      <c r="B353" s="2"/>
      <c r="C353" s="9"/>
      <c r="D353" s="10"/>
      <c r="E353" s="11"/>
      <c r="F353" s="2"/>
      <c r="G353" s="3"/>
      <c r="H353" s="3"/>
    </row>
    <row r="354" spans="2:8" ht="23.25" x14ac:dyDescent="0.3">
      <c r="B354" s="2"/>
      <c r="C354" s="12" t="s">
        <v>7</v>
      </c>
      <c r="D354" s="88" t="s">
        <v>75</v>
      </c>
      <c r="E354" s="2"/>
      <c r="F354" s="2"/>
      <c r="G354" s="3"/>
      <c r="H354" s="3"/>
    </row>
    <row r="355" spans="2:8" ht="23.25" x14ac:dyDescent="0.3">
      <c r="B355" s="2"/>
      <c r="C355" s="12" t="s">
        <v>8</v>
      </c>
      <c r="D355" s="1">
        <v>50</v>
      </c>
      <c r="E355" s="2"/>
      <c r="F355" s="2"/>
      <c r="G355" s="3"/>
      <c r="H355" s="3"/>
    </row>
    <row r="356" spans="2:8" ht="23.25" x14ac:dyDescent="0.3">
      <c r="B356" s="2"/>
      <c r="C356" s="12" t="s">
        <v>9</v>
      </c>
      <c r="D356" s="13" t="s">
        <v>10</v>
      </c>
      <c r="E356" s="14"/>
      <c r="F356" s="2"/>
      <c r="G356" s="3"/>
      <c r="H356" s="3"/>
    </row>
    <row r="357" spans="2:8" ht="24" thickBot="1" x14ac:dyDescent="0.25">
      <c r="B357" s="2"/>
      <c r="C357" s="15"/>
      <c r="D357" s="15"/>
      <c r="E357" s="2"/>
      <c r="F357" s="2"/>
      <c r="G357" s="3"/>
      <c r="H357" s="3"/>
    </row>
    <row r="358" spans="2:8" ht="48" thickBot="1" x14ac:dyDescent="0.25">
      <c r="B358" s="181" t="s">
        <v>11</v>
      </c>
      <c r="C358" s="182"/>
      <c r="D358" s="16" t="s">
        <v>12</v>
      </c>
      <c r="E358" s="183" t="s">
        <v>13</v>
      </c>
      <c r="F358" s="184"/>
      <c r="G358" s="17" t="s">
        <v>14</v>
      </c>
      <c r="H358" s="3"/>
    </row>
    <row r="359" spans="2:8" ht="17.25" thickBot="1" x14ac:dyDescent="0.25">
      <c r="B359" s="185" t="s">
        <v>29</v>
      </c>
      <c r="C359" s="186"/>
      <c r="D359" s="40">
        <v>85.76</v>
      </c>
      <c r="E359" s="41">
        <v>5.3</v>
      </c>
      <c r="F359" s="42" t="s">
        <v>15</v>
      </c>
      <c r="G359" s="43">
        <f t="shared" ref="G359:G367" si="10">D359*E359</f>
        <v>454.52800000000002</v>
      </c>
      <c r="H359" s="187"/>
    </row>
    <row r="360" spans="2:8" ht="16.5" x14ac:dyDescent="0.2">
      <c r="B360" s="188" t="s">
        <v>30</v>
      </c>
      <c r="C360" s="189"/>
      <c r="D360" s="44">
        <v>210</v>
      </c>
      <c r="E360" s="45">
        <v>1</v>
      </c>
      <c r="F360" s="46" t="s">
        <v>16</v>
      </c>
      <c r="G360" s="47">
        <f t="shared" si="10"/>
        <v>210</v>
      </c>
      <c r="H360" s="187"/>
    </row>
    <row r="361" spans="2:8" ht="17.25" thickBot="1" x14ac:dyDescent="0.25">
      <c r="B361" s="190" t="s">
        <v>17</v>
      </c>
      <c r="C361" s="191"/>
      <c r="D361" s="48">
        <v>880</v>
      </c>
      <c r="E361" s="49">
        <v>1</v>
      </c>
      <c r="F361" s="50" t="s">
        <v>16</v>
      </c>
      <c r="G361" s="51">
        <f t="shared" si="10"/>
        <v>880</v>
      </c>
      <c r="H361" s="187"/>
    </row>
    <row r="362" spans="2:8" ht="17.25" thickBot="1" x14ac:dyDescent="0.25">
      <c r="B362" s="185" t="s">
        <v>31</v>
      </c>
      <c r="C362" s="186"/>
      <c r="D362" s="52">
        <v>1620</v>
      </c>
      <c r="E362" s="53"/>
      <c r="F362" s="54" t="s">
        <v>15</v>
      </c>
      <c r="G362" s="55">
        <f t="shared" si="10"/>
        <v>0</v>
      </c>
      <c r="H362" s="187"/>
    </row>
    <row r="363" spans="2:8" ht="16.5" x14ac:dyDescent="0.2">
      <c r="B363" s="188" t="s">
        <v>46</v>
      </c>
      <c r="C363" s="189"/>
      <c r="D363" s="56">
        <v>12600</v>
      </c>
      <c r="E363" s="57"/>
      <c r="F363" s="46" t="s">
        <v>15</v>
      </c>
      <c r="G363" s="47">
        <f t="shared" si="10"/>
        <v>0</v>
      </c>
      <c r="H363" s="187"/>
    </row>
    <row r="364" spans="2:8" ht="16.5" x14ac:dyDescent="0.2">
      <c r="B364" s="192" t="s">
        <v>32</v>
      </c>
      <c r="C364" s="193"/>
      <c r="D364" s="58">
        <v>1000</v>
      </c>
      <c r="E364" s="59">
        <v>5.3</v>
      </c>
      <c r="F364" s="60" t="s">
        <v>15</v>
      </c>
      <c r="G364" s="61">
        <f t="shared" si="10"/>
        <v>5300</v>
      </c>
      <c r="H364" s="187"/>
    </row>
    <row r="365" spans="2:8" ht="16.5" x14ac:dyDescent="0.2">
      <c r="B365" s="192" t="s">
        <v>33</v>
      </c>
      <c r="C365" s="193"/>
      <c r="D365" s="62">
        <v>18872</v>
      </c>
      <c r="E365" s="63"/>
      <c r="F365" s="60" t="s">
        <v>15</v>
      </c>
      <c r="G365" s="61">
        <f t="shared" si="10"/>
        <v>0</v>
      </c>
      <c r="H365" s="187"/>
    </row>
    <row r="366" spans="2:8" ht="16.5" x14ac:dyDescent="0.2">
      <c r="B366" s="192" t="s">
        <v>34</v>
      </c>
      <c r="C366" s="193"/>
      <c r="D366" s="62">
        <v>4600</v>
      </c>
      <c r="E366" s="63"/>
      <c r="F366" s="60" t="s">
        <v>15</v>
      </c>
      <c r="G366" s="61">
        <f t="shared" si="10"/>
        <v>0</v>
      </c>
      <c r="H366" s="187"/>
    </row>
    <row r="367" spans="2:8" ht="16.5" x14ac:dyDescent="0.2">
      <c r="B367" s="192" t="s">
        <v>35</v>
      </c>
      <c r="C367" s="193"/>
      <c r="D367" s="62">
        <v>944</v>
      </c>
      <c r="E367" s="63"/>
      <c r="F367" s="60"/>
      <c r="G367" s="61">
        <f t="shared" si="10"/>
        <v>0</v>
      </c>
      <c r="H367" s="187"/>
    </row>
    <row r="368" spans="2:8" ht="16.5" x14ac:dyDescent="0.2">
      <c r="B368" s="192" t="s">
        <v>36</v>
      </c>
      <c r="C368" s="193"/>
      <c r="D368" s="62">
        <v>4300</v>
      </c>
      <c r="E368" s="63"/>
      <c r="F368" s="60" t="s">
        <v>15</v>
      </c>
      <c r="G368" s="61">
        <f>D368*E368</f>
        <v>0</v>
      </c>
      <c r="H368" s="187"/>
    </row>
    <row r="369" spans="2:8" ht="17.25" thickBot="1" x14ac:dyDescent="0.25">
      <c r="B369" s="190" t="s">
        <v>37</v>
      </c>
      <c r="C369" s="191"/>
      <c r="D369" s="64">
        <v>3100</v>
      </c>
      <c r="E369" s="65"/>
      <c r="F369" s="50" t="s">
        <v>15</v>
      </c>
      <c r="G369" s="66">
        <f>D369*E369</f>
        <v>0</v>
      </c>
      <c r="H369" s="187"/>
    </row>
    <row r="370" spans="2:8" ht="25.5" x14ac:dyDescent="0.2">
      <c r="B370" s="2"/>
      <c r="C370" s="5" t="s">
        <v>18</v>
      </c>
      <c r="D370" s="6"/>
      <c r="E370" s="2"/>
      <c r="F370" s="2"/>
      <c r="G370" s="3"/>
      <c r="H370" s="3"/>
    </row>
    <row r="371" spans="2:8" ht="18.75" x14ac:dyDescent="0.2">
      <c r="B371" s="2"/>
      <c r="C371" s="164" t="s">
        <v>19</v>
      </c>
      <c r="D371" s="86" t="s">
        <v>20</v>
      </c>
      <c r="E371" s="22">
        <f>IF(G359&gt;0, ROUND((G359+D352)/D352,2), 0)</f>
        <v>1.02</v>
      </c>
      <c r="F371" s="22"/>
      <c r="G371" s="7"/>
      <c r="H371" s="2"/>
    </row>
    <row r="372" spans="2:8" ht="23.25" x14ac:dyDescent="0.2">
      <c r="B372" s="2"/>
      <c r="C372" s="164"/>
      <c r="D372" s="86" t="s">
        <v>21</v>
      </c>
      <c r="E372" s="22">
        <f>IF(SUM(G360:G361)&gt;0,ROUND((G360+G361+D352)/D352,2),0)</f>
        <v>1.05</v>
      </c>
      <c r="F372" s="22"/>
      <c r="G372" s="23"/>
      <c r="H372" s="24"/>
    </row>
    <row r="373" spans="2:8" ht="23.25" x14ac:dyDescent="0.2">
      <c r="B373" s="2"/>
      <c r="C373" s="164"/>
      <c r="D373" s="86" t="s">
        <v>22</v>
      </c>
      <c r="E373" s="22">
        <f>IF(G362&gt;0,ROUND((G362+D352)/D352,2),0)</f>
        <v>0</v>
      </c>
      <c r="F373" s="25"/>
      <c r="G373" s="23"/>
      <c r="H373" s="3"/>
    </row>
    <row r="374" spans="2:8" ht="23.25" x14ac:dyDescent="0.2">
      <c r="B374" s="2"/>
      <c r="C374" s="164"/>
      <c r="D374" s="26" t="s">
        <v>23</v>
      </c>
      <c r="E374" s="27">
        <f>IF(SUM(G363:G369)&gt;0,ROUND((SUM(G363:G369)+D352)/D352,2),0)</f>
        <v>1.23</v>
      </c>
      <c r="F374" s="7"/>
      <c r="G374" s="23"/>
      <c r="H374" s="3"/>
    </row>
    <row r="375" spans="2:8" ht="25.5" x14ac:dyDescent="0.2">
      <c r="B375" s="2"/>
      <c r="C375" s="2"/>
      <c r="D375" s="28" t="s">
        <v>24</v>
      </c>
      <c r="E375" s="29">
        <f>SUM(E371:E374)-IF(VALUE(COUNTIF(E371:E374,"&gt;0"))=4,3,0)-IF(VALUE(COUNTIF(E371:E374,"&gt;0"))=3,2,0)-IF(VALUE(COUNTIF(E371:E374,"&gt;0"))=2,1,0)</f>
        <v>1.3000000000000003</v>
      </c>
      <c r="F375" s="30"/>
      <c r="G375" s="3"/>
      <c r="H375" s="3"/>
    </row>
    <row r="376" spans="2:8" ht="25.5" x14ac:dyDescent="0.35">
      <c r="B376" s="31"/>
      <c r="C376" s="32" t="s">
        <v>25</v>
      </c>
      <c r="D376" s="165">
        <f>E375*D352</f>
        <v>30437.810000000009</v>
      </c>
      <c r="E376" s="165"/>
      <c r="F376" s="2"/>
      <c r="G376" s="3"/>
      <c r="H376" s="3"/>
    </row>
    <row r="377" spans="2:8" ht="18.75" x14ac:dyDescent="0.3">
      <c r="B377" s="2"/>
      <c r="C377" s="33" t="s">
        <v>26</v>
      </c>
      <c r="D377" s="166">
        <f>D376/D351</f>
        <v>25.155214876033064</v>
      </c>
      <c r="E377" s="166"/>
      <c r="F377" s="2"/>
      <c r="G377" s="2"/>
      <c r="H377" s="34"/>
    </row>
    <row r="378" spans="2:8" ht="60.75" x14ac:dyDescent="0.8">
      <c r="B378" s="194" t="s">
        <v>76</v>
      </c>
      <c r="C378" s="194"/>
      <c r="D378" s="194"/>
      <c r="E378" s="194"/>
      <c r="F378" s="194"/>
      <c r="G378" s="194"/>
      <c r="H378" s="194"/>
    </row>
    <row r="379" spans="2:8" ht="23.25" x14ac:dyDescent="0.2">
      <c r="B379" s="168" t="s">
        <v>0</v>
      </c>
      <c r="C379" s="168"/>
      <c r="D379" s="168"/>
      <c r="E379" s="168"/>
      <c r="F379" s="168"/>
      <c r="G379" s="168"/>
      <c r="H379" s="3"/>
    </row>
    <row r="380" spans="2:8" ht="25.5" x14ac:dyDescent="0.2">
      <c r="B380" s="2"/>
      <c r="C380" s="5" t="s">
        <v>1</v>
      </c>
      <c r="D380" s="6"/>
      <c r="E380" s="2"/>
      <c r="F380" s="2"/>
      <c r="G380" s="3"/>
      <c r="H380" s="3"/>
    </row>
    <row r="381" spans="2:8" ht="20.25" x14ac:dyDescent="0.2">
      <c r="B381" s="7"/>
      <c r="C381" s="169" t="s">
        <v>2</v>
      </c>
      <c r="D381" s="172" t="s">
        <v>39</v>
      </c>
      <c r="E381" s="173"/>
      <c r="F381" s="173"/>
      <c r="G381" s="174"/>
      <c r="H381" s="8"/>
    </row>
    <row r="382" spans="2:8" ht="20.25" x14ac:dyDescent="0.2">
      <c r="B382" s="7"/>
      <c r="C382" s="170"/>
      <c r="D382" s="172" t="s">
        <v>44</v>
      </c>
      <c r="E382" s="173"/>
      <c r="F382" s="173"/>
      <c r="G382" s="174"/>
      <c r="H382" s="8"/>
    </row>
    <row r="383" spans="2:8" ht="20.25" x14ac:dyDescent="0.2">
      <c r="B383" s="7"/>
      <c r="C383" s="171"/>
      <c r="D383" s="172" t="s">
        <v>77</v>
      </c>
      <c r="E383" s="173"/>
      <c r="F383" s="173"/>
      <c r="G383" s="174"/>
      <c r="H383" s="8"/>
    </row>
    <row r="384" spans="2:8" ht="23.25" x14ac:dyDescent="0.2">
      <c r="B384" s="2"/>
      <c r="C384" s="35" t="s">
        <v>3</v>
      </c>
      <c r="D384" s="36">
        <v>4.8</v>
      </c>
      <c r="E384" s="10"/>
      <c r="F384" s="7"/>
      <c r="G384" s="2"/>
      <c r="H384" s="3"/>
    </row>
    <row r="385" spans="2:8" ht="23.25" x14ac:dyDescent="0.2">
      <c r="B385" s="2"/>
      <c r="C385" s="37" t="s">
        <v>4</v>
      </c>
      <c r="D385" s="38">
        <v>895</v>
      </c>
      <c r="E385" s="175" t="s">
        <v>5</v>
      </c>
      <c r="F385" s="176"/>
      <c r="G385" s="179">
        <f>D386/D385</f>
        <v>26.479888268156426</v>
      </c>
      <c r="H385" s="3"/>
    </row>
    <row r="386" spans="2:8" ht="23.25" x14ac:dyDescent="0.2">
      <c r="B386" s="2"/>
      <c r="C386" s="37" t="s">
        <v>6</v>
      </c>
      <c r="D386" s="39">
        <v>23699.5</v>
      </c>
      <c r="E386" s="177"/>
      <c r="F386" s="178"/>
      <c r="G386" s="180"/>
      <c r="H386" s="3"/>
    </row>
    <row r="387" spans="2:8" ht="23.25" x14ac:dyDescent="0.2">
      <c r="B387" s="2"/>
      <c r="C387" s="9"/>
      <c r="D387" s="10"/>
      <c r="E387" s="11"/>
      <c r="F387" s="2"/>
      <c r="G387" s="3"/>
      <c r="H387" s="3"/>
    </row>
    <row r="388" spans="2:8" ht="23.25" x14ac:dyDescent="0.3">
      <c r="B388" s="2"/>
      <c r="C388" s="12" t="s">
        <v>7</v>
      </c>
      <c r="D388" s="89" t="s">
        <v>78</v>
      </c>
      <c r="E388" s="2"/>
      <c r="F388" s="2"/>
      <c r="G388" s="3"/>
      <c r="H388" s="3"/>
    </row>
    <row r="389" spans="2:8" ht="23.25" x14ac:dyDescent="0.3">
      <c r="B389" s="2"/>
      <c r="C389" s="12" t="s">
        <v>8</v>
      </c>
      <c r="D389" s="1">
        <v>50</v>
      </c>
      <c r="E389" s="2"/>
      <c r="F389" s="2"/>
      <c r="G389" s="3"/>
      <c r="H389" s="3"/>
    </row>
    <row r="390" spans="2:8" ht="23.25" x14ac:dyDescent="0.3">
      <c r="B390" s="2"/>
      <c r="C390" s="12" t="s">
        <v>9</v>
      </c>
      <c r="D390" s="13" t="s">
        <v>10</v>
      </c>
      <c r="E390" s="14"/>
      <c r="F390" s="2"/>
      <c r="G390" s="3"/>
      <c r="H390" s="3"/>
    </row>
    <row r="391" spans="2:8" ht="24" thickBot="1" x14ac:dyDescent="0.25">
      <c r="B391" s="2"/>
      <c r="C391" s="15"/>
      <c r="D391" s="15"/>
      <c r="E391" s="2"/>
      <c r="F391" s="2"/>
      <c r="G391" s="3"/>
      <c r="H391" s="3"/>
    </row>
    <row r="392" spans="2:8" ht="48" thickBot="1" x14ac:dyDescent="0.25">
      <c r="B392" s="181" t="s">
        <v>11</v>
      </c>
      <c r="C392" s="182"/>
      <c r="D392" s="16" t="s">
        <v>12</v>
      </c>
      <c r="E392" s="183" t="s">
        <v>13</v>
      </c>
      <c r="F392" s="184"/>
      <c r="G392" s="17" t="s">
        <v>14</v>
      </c>
      <c r="H392" s="3"/>
    </row>
    <row r="393" spans="2:8" ht="17.25" thickBot="1" x14ac:dyDescent="0.25">
      <c r="B393" s="185" t="s">
        <v>29</v>
      </c>
      <c r="C393" s="186"/>
      <c r="D393" s="40">
        <v>85.76</v>
      </c>
      <c r="E393" s="41">
        <v>4.8</v>
      </c>
      <c r="F393" s="42" t="s">
        <v>15</v>
      </c>
      <c r="G393" s="43">
        <f t="shared" ref="G393:G401" si="11">D393*E393</f>
        <v>411.64800000000002</v>
      </c>
      <c r="H393" s="187"/>
    </row>
    <row r="394" spans="2:8" ht="16.5" x14ac:dyDescent="0.2">
      <c r="B394" s="188" t="s">
        <v>30</v>
      </c>
      <c r="C394" s="189"/>
      <c r="D394" s="44">
        <v>210</v>
      </c>
      <c r="E394" s="45">
        <v>1.1000000000000001</v>
      </c>
      <c r="F394" s="46" t="s">
        <v>16</v>
      </c>
      <c r="G394" s="47">
        <f t="shared" si="11"/>
        <v>231.00000000000003</v>
      </c>
      <c r="H394" s="187"/>
    </row>
    <row r="395" spans="2:8" ht="17.25" thickBot="1" x14ac:dyDescent="0.25">
      <c r="B395" s="190" t="s">
        <v>17</v>
      </c>
      <c r="C395" s="191"/>
      <c r="D395" s="48">
        <v>880</v>
      </c>
      <c r="E395" s="49">
        <v>1.1000000000000001</v>
      </c>
      <c r="F395" s="50" t="s">
        <v>16</v>
      </c>
      <c r="G395" s="51">
        <f t="shared" si="11"/>
        <v>968.00000000000011</v>
      </c>
      <c r="H395" s="187"/>
    </row>
    <row r="396" spans="2:8" ht="17.25" thickBot="1" x14ac:dyDescent="0.25">
      <c r="B396" s="185" t="s">
        <v>31</v>
      </c>
      <c r="C396" s="186"/>
      <c r="D396" s="52">
        <v>1620</v>
      </c>
      <c r="E396" s="53"/>
      <c r="F396" s="54" t="s">
        <v>15</v>
      </c>
      <c r="G396" s="55">
        <f t="shared" si="11"/>
        <v>0</v>
      </c>
      <c r="H396" s="187"/>
    </row>
    <row r="397" spans="2:8" ht="16.5" x14ac:dyDescent="0.2">
      <c r="B397" s="188" t="s">
        <v>46</v>
      </c>
      <c r="C397" s="189"/>
      <c r="D397" s="56">
        <v>12600</v>
      </c>
      <c r="E397" s="57"/>
      <c r="F397" s="46" t="s">
        <v>15</v>
      </c>
      <c r="G397" s="47">
        <f t="shared" si="11"/>
        <v>0</v>
      </c>
      <c r="H397" s="187"/>
    </row>
    <row r="398" spans="2:8" ht="16.5" x14ac:dyDescent="0.2">
      <c r="B398" s="192" t="s">
        <v>32</v>
      </c>
      <c r="C398" s="193"/>
      <c r="D398" s="58">
        <v>1000</v>
      </c>
      <c r="E398" s="59">
        <v>4.8</v>
      </c>
      <c r="F398" s="60" t="s">
        <v>15</v>
      </c>
      <c r="G398" s="61">
        <f t="shared" si="11"/>
        <v>4800</v>
      </c>
      <c r="H398" s="187"/>
    </row>
    <row r="399" spans="2:8" ht="16.5" x14ac:dyDescent="0.2">
      <c r="B399" s="192" t="s">
        <v>33</v>
      </c>
      <c r="C399" s="193"/>
      <c r="D399" s="62">
        <v>18872</v>
      </c>
      <c r="E399" s="63"/>
      <c r="F399" s="60" t="s">
        <v>15</v>
      </c>
      <c r="G399" s="61">
        <f t="shared" si="11"/>
        <v>0</v>
      </c>
      <c r="H399" s="187"/>
    </row>
    <row r="400" spans="2:8" ht="16.5" x14ac:dyDescent="0.2">
      <c r="B400" s="192" t="s">
        <v>34</v>
      </c>
      <c r="C400" s="193"/>
      <c r="D400" s="62">
        <v>4600</v>
      </c>
      <c r="E400" s="63"/>
      <c r="F400" s="60" t="s">
        <v>15</v>
      </c>
      <c r="G400" s="61">
        <f t="shared" si="11"/>
        <v>0</v>
      </c>
      <c r="H400" s="187"/>
    </row>
    <row r="401" spans="2:8" ht="16.5" x14ac:dyDescent="0.2">
      <c r="B401" s="192" t="s">
        <v>35</v>
      </c>
      <c r="C401" s="193"/>
      <c r="D401" s="62">
        <v>944</v>
      </c>
      <c r="E401" s="63"/>
      <c r="F401" s="60"/>
      <c r="G401" s="61">
        <f t="shared" si="11"/>
        <v>0</v>
      </c>
      <c r="H401" s="187"/>
    </row>
    <row r="402" spans="2:8" ht="16.5" x14ac:dyDescent="0.2">
      <c r="B402" s="192" t="s">
        <v>36</v>
      </c>
      <c r="C402" s="193"/>
      <c r="D402" s="62">
        <v>4300</v>
      </c>
      <c r="E402" s="63"/>
      <c r="F402" s="60" t="s">
        <v>15</v>
      </c>
      <c r="G402" s="61">
        <f>D402*E402</f>
        <v>0</v>
      </c>
      <c r="H402" s="187"/>
    </row>
    <row r="403" spans="2:8" ht="17.25" thickBot="1" x14ac:dyDescent="0.25">
      <c r="B403" s="190" t="s">
        <v>37</v>
      </c>
      <c r="C403" s="191"/>
      <c r="D403" s="64">
        <v>3100</v>
      </c>
      <c r="E403" s="65"/>
      <c r="F403" s="50" t="s">
        <v>15</v>
      </c>
      <c r="G403" s="66">
        <f>D403*E403</f>
        <v>0</v>
      </c>
      <c r="H403" s="187"/>
    </row>
    <row r="404" spans="2:8" ht="25.5" x14ac:dyDescent="0.2">
      <c r="B404" s="2"/>
      <c r="C404" s="5" t="s">
        <v>18</v>
      </c>
      <c r="D404" s="6"/>
      <c r="E404" s="2"/>
      <c r="F404" s="2"/>
      <c r="G404" s="3"/>
      <c r="H404" s="3"/>
    </row>
    <row r="405" spans="2:8" ht="18.75" x14ac:dyDescent="0.2">
      <c r="B405" s="2"/>
      <c r="C405" s="164" t="s">
        <v>19</v>
      </c>
      <c r="D405" s="86" t="s">
        <v>20</v>
      </c>
      <c r="E405" s="22">
        <f>IF(G393&gt;0, ROUND((G393+D386)/D386,2), 0)</f>
        <v>1.02</v>
      </c>
      <c r="F405" s="22"/>
      <c r="G405" s="7"/>
      <c r="H405" s="2"/>
    </row>
    <row r="406" spans="2:8" ht="23.25" x14ac:dyDescent="0.2">
      <c r="B406" s="2"/>
      <c r="C406" s="164"/>
      <c r="D406" s="86" t="s">
        <v>21</v>
      </c>
      <c r="E406" s="22">
        <f>IF(SUM(G394:G395)&gt;0,ROUND((G394+G395+D386)/D386,2),0)</f>
        <v>1.05</v>
      </c>
      <c r="F406" s="22"/>
      <c r="G406" s="23"/>
      <c r="H406" s="24"/>
    </row>
    <row r="407" spans="2:8" ht="23.25" x14ac:dyDescent="0.2">
      <c r="B407" s="2"/>
      <c r="C407" s="164"/>
      <c r="D407" s="86" t="s">
        <v>22</v>
      </c>
      <c r="E407" s="22">
        <f>IF(G396&gt;0,ROUND((G396+D386)/D386,2),0)</f>
        <v>0</v>
      </c>
      <c r="F407" s="25"/>
      <c r="G407" s="23"/>
      <c r="H407" s="3"/>
    </row>
    <row r="408" spans="2:8" ht="23.25" x14ac:dyDescent="0.2">
      <c r="B408" s="2"/>
      <c r="C408" s="164"/>
      <c r="D408" s="26" t="s">
        <v>23</v>
      </c>
      <c r="E408" s="27">
        <f>IF(SUM(G397:G403)&gt;0,ROUND((SUM(G397:G403)+D386)/D386,2),0)</f>
        <v>1.2</v>
      </c>
      <c r="F408" s="7"/>
      <c r="G408" s="23"/>
      <c r="H408" s="3"/>
    </row>
    <row r="409" spans="2:8" ht="25.5" x14ac:dyDescent="0.2">
      <c r="B409" s="2"/>
      <c r="C409" s="2"/>
      <c r="D409" s="28" t="s">
        <v>24</v>
      </c>
      <c r="E409" s="29">
        <f>SUM(E405:E408)-IF(VALUE(COUNTIF(E405:E408,"&gt;0"))=4,3,0)-IF(VALUE(COUNTIF(E405:E408,"&gt;0"))=3,2,0)-IF(VALUE(COUNTIF(E405:E408,"&gt;0"))=2,1,0)</f>
        <v>1.2700000000000005</v>
      </c>
      <c r="F409" s="30"/>
      <c r="G409" s="3"/>
      <c r="H409" s="3"/>
    </row>
    <row r="410" spans="2:8" ht="25.5" x14ac:dyDescent="0.35">
      <c r="B410" s="31"/>
      <c r="C410" s="32" t="s">
        <v>25</v>
      </c>
      <c r="D410" s="165">
        <f>E409*D386</f>
        <v>30098.365000000013</v>
      </c>
      <c r="E410" s="165"/>
      <c r="F410" s="2"/>
      <c r="G410" s="3"/>
      <c r="H410" s="3"/>
    </row>
    <row r="411" spans="2:8" ht="18.75" x14ac:dyDescent="0.3">
      <c r="B411" s="2"/>
      <c r="C411" s="33" t="s">
        <v>26</v>
      </c>
      <c r="D411" s="166">
        <f>D410/D385</f>
        <v>33.629458100558672</v>
      </c>
      <c r="E411" s="166"/>
      <c r="F411" s="2"/>
      <c r="G411" s="2"/>
      <c r="H411" s="34"/>
    </row>
    <row r="412" spans="2:8" ht="60.75" x14ac:dyDescent="0.8">
      <c r="B412" s="194" t="s">
        <v>79</v>
      </c>
      <c r="C412" s="194"/>
      <c r="D412" s="194"/>
      <c r="E412" s="194"/>
      <c r="F412" s="194"/>
      <c r="G412" s="194"/>
      <c r="H412" s="194"/>
    </row>
    <row r="413" spans="2:8" ht="23.25" x14ac:dyDescent="0.2">
      <c r="B413" s="168" t="s">
        <v>0</v>
      </c>
      <c r="C413" s="168"/>
      <c r="D413" s="168"/>
      <c r="E413" s="168"/>
      <c r="F413" s="168"/>
      <c r="G413" s="168"/>
      <c r="H413" s="3"/>
    </row>
    <row r="414" spans="2:8" ht="25.5" x14ac:dyDescent="0.2">
      <c r="B414" s="2"/>
      <c r="C414" s="5" t="s">
        <v>1</v>
      </c>
      <c r="D414" s="6"/>
      <c r="E414" s="2"/>
      <c r="F414" s="2"/>
      <c r="G414" s="3"/>
      <c r="H414" s="3"/>
    </row>
    <row r="415" spans="2:8" ht="20.25" x14ac:dyDescent="0.2">
      <c r="B415" s="7"/>
      <c r="C415" s="169" t="s">
        <v>2</v>
      </c>
      <c r="D415" s="172" t="s">
        <v>39</v>
      </c>
      <c r="E415" s="173"/>
      <c r="F415" s="173"/>
      <c r="G415" s="174"/>
      <c r="H415" s="8"/>
    </row>
    <row r="416" spans="2:8" ht="20.25" x14ac:dyDescent="0.2">
      <c r="B416" s="7"/>
      <c r="C416" s="170"/>
      <c r="D416" s="172" t="s">
        <v>44</v>
      </c>
      <c r="E416" s="173"/>
      <c r="F416" s="173"/>
      <c r="G416" s="174"/>
      <c r="H416" s="8"/>
    </row>
    <row r="417" spans="2:8" ht="20.25" x14ac:dyDescent="0.2">
      <c r="B417" s="7"/>
      <c r="C417" s="171"/>
      <c r="D417" s="172" t="s">
        <v>80</v>
      </c>
      <c r="E417" s="173"/>
      <c r="F417" s="173"/>
      <c r="G417" s="174"/>
      <c r="H417" s="8"/>
    </row>
    <row r="418" spans="2:8" ht="23.25" x14ac:dyDescent="0.2">
      <c r="B418" s="2"/>
      <c r="C418" s="35" t="s">
        <v>3</v>
      </c>
      <c r="D418" s="36">
        <v>2.5</v>
      </c>
      <c r="E418" s="10"/>
      <c r="F418" s="7"/>
      <c r="G418" s="2"/>
      <c r="H418" s="3"/>
    </row>
    <row r="419" spans="2:8" ht="23.25" x14ac:dyDescent="0.2">
      <c r="B419" s="2"/>
      <c r="C419" s="37" t="s">
        <v>4</v>
      </c>
      <c r="D419" s="38">
        <v>366</v>
      </c>
      <c r="E419" s="175" t="s">
        <v>5</v>
      </c>
      <c r="F419" s="176"/>
      <c r="G419" s="179">
        <f>D420/D419</f>
        <v>13.806010928961749</v>
      </c>
      <c r="H419" s="3"/>
    </row>
    <row r="420" spans="2:8" ht="23.25" x14ac:dyDescent="0.2">
      <c r="B420" s="2"/>
      <c r="C420" s="37" t="s">
        <v>6</v>
      </c>
      <c r="D420" s="39">
        <v>5053</v>
      </c>
      <c r="E420" s="177"/>
      <c r="F420" s="178"/>
      <c r="G420" s="180"/>
      <c r="H420" s="3"/>
    </row>
    <row r="421" spans="2:8" ht="23.25" x14ac:dyDescent="0.2">
      <c r="B421" s="2"/>
      <c r="C421" s="9"/>
      <c r="D421" s="10"/>
      <c r="E421" s="11"/>
      <c r="F421" s="2"/>
      <c r="G421" s="3"/>
      <c r="H421" s="3"/>
    </row>
    <row r="422" spans="2:8" ht="23.25" x14ac:dyDescent="0.3">
      <c r="B422" s="2"/>
      <c r="C422" s="12" t="s">
        <v>7</v>
      </c>
      <c r="D422" s="1" t="s">
        <v>27</v>
      </c>
      <c r="E422" s="2"/>
      <c r="F422" s="2"/>
      <c r="G422" s="3"/>
      <c r="H422" s="3"/>
    </row>
    <row r="423" spans="2:8" ht="23.25" x14ac:dyDescent="0.3">
      <c r="B423" s="2"/>
      <c r="C423" s="12" t="s">
        <v>8</v>
      </c>
      <c r="D423" s="1">
        <v>55</v>
      </c>
      <c r="E423" s="2"/>
      <c r="F423" s="2"/>
      <c r="G423" s="3"/>
      <c r="H423" s="3"/>
    </row>
    <row r="424" spans="2:8" ht="23.25" x14ac:dyDescent="0.3">
      <c r="B424" s="2"/>
      <c r="C424" s="12" t="s">
        <v>9</v>
      </c>
      <c r="D424" s="13" t="s">
        <v>10</v>
      </c>
      <c r="E424" s="14"/>
      <c r="F424" s="2"/>
      <c r="G424" s="3"/>
      <c r="H424" s="3"/>
    </row>
    <row r="425" spans="2:8" ht="24" thickBot="1" x14ac:dyDescent="0.25">
      <c r="B425" s="2"/>
      <c r="C425" s="15"/>
      <c r="D425" s="15"/>
      <c r="E425" s="2"/>
      <c r="F425" s="2"/>
      <c r="G425" s="3"/>
      <c r="H425" s="3"/>
    </row>
    <row r="426" spans="2:8" ht="48" thickBot="1" x14ac:dyDescent="0.25">
      <c r="B426" s="181" t="s">
        <v>11</v>
      </c>
      <c r="C426" s="182"/>
      <c r="D426" s="16" t="s">
        <v>12</v>
      </c>
      <c r="E426" s="183" t="s">
        <v>13</v>
      </c>
      <c r="F426" s="184"/>
      <c r="G426" s="17" t="s">
        <v>14</v>
      </c>
      <c r="H426" s="3"/>
    </row>
    <row r="427" spans="2:8" ht="17.25" thickBot="1" x14ac:dyDescent="0.25">
      <c r="B427" s="185" t="s">
        <v>29</v>
      </c>
      <c r="C427" s="186"/>
      <c r="D427" s="40">
        <v>85.76</v>
      </c>
      <c r="E427" s="41">
        <v>2.5</v>
      </c>
      <c r="F427" s="42" t="s">
        <v>15</v>
      </c>
      <c r="G427" s="43">
        <f t="shared" ref="G427:G435" si="12">D427*E427</f>
        <v>214.4</v>
      </c>
      <c r="H427" s="187"/>
    </row>
    <row r="428" spans="2:8" ht="16.5" x14ac:dyDescent="0.2">
      <c r="B428" s="188" t="s">
        <v>30</v>
      </c>
      <c r="C428" s="189"/>
      <c r="D428" s="44">
        <v>210</v>
      </c>
      <c r="E428" s="45">
        <v>0.7</v>
      </c>
      <c r="F428" s="46" t="s">
        <v>16</v>
      </c>
      <c r="G428" s="47">
        <f t="shared" si="12"/>
        <v>147</v>
      </c>
      <c r="H428" s="187"/>
    </row>
    <row r="429" spans="2:8" ht="17.25" thickBot="1" x14ac:dyDescent="0.25">
      <c r="B429" s="190" t="s">
        <v>17</v>
      </c>
      <c r="C429" s="191"/>
      <c r="D429" s="48">
        <v>880</v>
      </c>
      <c r="E429" s="49">
        <v>0.7</v>
      </c>
      <c r="F429" s="50" t="s">
        <v>16</v>
      </c>
      <c r="G429" s="51">
        <f t="shared" si="12"/>
        <v>616</v>
      </c>
      <c r="H429" s="187"/>
    </row>
    <row r="430" spans="2:8" ht="17.25" thickBot="1" x14ac:dyDescent="0.25">
      <c r="B430" s="185" t="s">
        <v>31</v>
      </c>
      <c r="C430" s="186"/>
      <c r="D430" s="52">
        <v>1620</v>
      </c>
      <c r="E430" s="53"/>
      <c r="F430" s="54" t="s">
        <v>15</v>
      </c>
      <c r="G430" s="55">
        <f t="shared" si="12"/>
        <v>0</v>
      </c>
      <c r="H430" s="187"/>
    </row>
    <row r="431" spans="2:8" ht="16.5" x14ac:dyDescent="0.2">
      <c r="B431" s="188" t="s">
        <v>46</v>
      </c>
      <c r="C431" s="189"/>
      <c r="D431" s="56">
        <v>12600</v>
      </c>
      <c r="E431" s="57"/>
      <c r="F431" s="46" t="s">
        <v>15</v>
      </c>
      <c r="G431" s="47">
        <f t="shared" si="12"/>
        <v>0</v>
      </c>
      <c r="H431" s="187"/>
    </row>
    <row r="432" spans="2:8" ht="16.5" x14ac:dyDescent="0.2">
      <c r="B432" s="192" t="s">
        <v>32</v>
      </c>
      <c r="C432" s="193"/>
      <c r="D432" s="58">
        <v>1000</v>
      </c>
      <c r="E432" s="59">
        <v>2.5</v>
      </c>
      <c r="F432" s="60" t="s">
        <v>15</v>
      </c>
      <c r="G432" s="61">
        <f t="shared" si="12"/>
        <v>2500</v>
      </c>
      <c r="H432" s="187"/>
    </row>
    <row r="433" spans="2:8" ht="16.5" x14ac:dyDescent="0.2">
      <c r="B433" s="192" t="s">
        <v>33</v>
      </c>
      <c r="C433" s="193"/>
      <c r="D433" s="62">
        <v>18872</v>
      </c>
      <c r="E433" s="63"/>
      <c r="F433" s="60" t="s">
        <v>15</v>
      </c>
      <c r="G433" s="61">
        <f t="shared" si="12"/>
        <v>0</v>
      </c>
      <c r="H433" s="187"/>
    </row>
    <row r="434" spans="2:8" ht="16.5" x14ac:dyDescent="0.2">
      <c r="B434" s="192" t="s">
        <v>34</v>
      </c>
      <c r="C434" s="193"/>
      <c r="D434" s="62">
        <v>4600</v>
      </c>
      <c r="E434" s="63"/>
      <c r="F434" s="60" t="s">
        <v>15</v>
      </c>
      <c r="G434" s="61">
        <f t="shared" si="12"/>
        <v>0</v>
      </c>
      <c r="H434" s="187"/>
    </row>
    <row r="435" spans="2:8" ht="16.5" x14ac:dyDescent="0.2">
      <c r="B435" s="192" t="s">
        <v>35</v>
      </c>
      <c r="C435" s="193"/>
      <c r="D435" s="62">
        <v>944</v>
      </c>
      <c r="E435" s="63"/>
      <c r="F435" s="60"/>
      <c r="G435" s="61">
        <f t="shared" si="12"/>
        <v>0</v>
      </c>
      <c r="H435" s="187"/>
    </row>
    <row r="436" spans="2:8" ht="16.5" x14ac:dyDescent="0.2">
      <c r="B436" s="192" t="s">
        <v>36</v>
      </c>
      <c r="C436" s="193"/>
      <c r="D436" s="62">
        <v>4300</v>
      </c>
      <c r="E436" s="63"/>
      <c r="F436" s="60" t="s">
        <v>15</v>
      </c>
      <c r="G436" s="61">
        <f>D436*E436</f>
        <v>0</v>
      </c>
      <c r="H436" s="187"/>
    </row>
    <row r="437" spans="2:8" ht="17.25" thickBot="1" x14ac:dyDescent="0.25">
      <c r="B437" s="190" t="s">
        <v>37</v>
      </c>
      <c r="C437" s="191"/>
      <c r="D437" s="64">
        <v>3100</v>
      </c>
      <c r="E437" s="65"/>
      <c r="F437" s="50" t="s">
        <v>15</v>
      </c>
      <c r="G437" s="66">
        <f>D437*E437</f>
        <v>0</v>
      </c>
      <c r="H437" s="187"/>
    </row>
    <row r="438" spans="2:8" ht="25.5" x14ac:dyDescent="0.2">
      <c r="B438" s="2"/>
      <c r="C438" s="5" t="s">
        <v>18</v>
      </c>
      <c r="D438" s="6"/>
      <c r="E438" s="2"/>
      <c r="F438" s="2"/>
      <c r="G438" s="3"/>
      <c r="H438" s="3"/>
    </row>
    <row r="439" spans="2:8" ht="18.75" x14ac:dyDescent="0.2">
      <c r="B439" s="2"/>
      <c r="C439" s="164" t="s">
        <v>19</v>
      </c>
      <c r="D439" s="86" t="s">
        <v>20</v>
      </c>
      <c r="E439" s="22">
        <f>IF(G427&gt;0, ROUND((G427+D420)/D420,2), 0)</f>
        <v>1.04</v>
      </c>
      <c r="F439" s="22"/>
      <c r="G439" s="7"/>
      <c r="H439" s="2"/>
    </row>
    <row r="440" spans="2:8" ht="23.25" x14ac:dyDescent="0.2">
      <c r="B440" s="2"/>
      <c r="C440" s="164"/>
      <c r="D440" s="86" t="s">
        <v>21</v>
      </c>
      <c r="E440" s="22">
        <f>IF(SUM(G428:G429)&gt;0,ROUND((G428+G429+D420)/D420,2),0)</f>
        <v>1.1499999999999999</v>
      </c>
      <c r="F440" s="22"/>
      <c r="G440" s="23"/>
      <c r="H440" s="24"/>
    </row>
    <row r="441" spans="2:8" ht="23.25" x14ac:dyDescent="0.2">
      <c r="B441" s="2"/>
      <c r="C441" s="164"/>
      <c r="D441" s="86" t="s">
        <v>22</v>
      </c>
      <c r="E441" s="22">
        <f>IF(G430&gt;0,ROUND((G430+D420)/D420,2),0)</f>
        <v>0</v>
      </c>
      <c r="F441" s="25"/>
      <c r="G441" s="23"/>
      <c r="H441" s="3"/>
    </row>
    <row r="442" spans="2:8" ht="23.25" x14ac:dyDescent="0.2">
      <c r="B442" s="2"/>
      <c r="C442" s="164"/>
      <c r="D442" s="26" t="s">
        <v>23</v>
      </c>
      <c r="E442" s="27">
        <f>IF(SUM(G431:G437)&gt;0,ROUND((SUM(G431:G437)+D420)/D420,2),0)</f>
        <v>1.49</v>
      </c>
      <c r="F442" s="7"/>
      <c r="G442" s="23"/>
      <c r="H442" s="3"/>
    </row>
    <row r="443" spans="2:8" ht="25.5" x14ac:dyDescent="0.2">
      <c r="B443" s="2"/>
      <c r="C443" s="2"/>
      <c r="D443" s="28" t="s">
        <v>24</v>
      </c>
      <c r="E443" s="29">
        <f>SUM(E439:E442)-IF(VALUE(COUNTIF(E439:E442,"&gt;0"))=4,3,0)-IF(VALUE(COUNTIF(E439:E442,"&gt;0"))=3,2,0)-IF(VALUE(COUNTIF(E439:E442,"&gt;0"))=2,1,0)</f>
        <v>1.6799999999999997</v>
      </c>
      <c r="F443" s="30"/>
      <c r="G443" s="3"/>
      <c r="H443" s="3"/>
    </row>
    <row r="444" spans="2:8" ht="25.5" x14ac:dyDescent="0.35">
      <c r="B444" s="31"/>
      <c r="C444" s="32" t="s">
        <v>25</v>
      </c>
      <c r="D444" s="165">
        <f>E443*D420</f>
        <v>8489.0399999999991</v>
      </c>
      <c r="E444" s="165"/>
      <c r="F444" s="2"/>
      <c r="G444" s="3"/>
      <c r="H444" s="3"/>
    </row>
    <row r="445" spans="2:8" ht="18.75" x14ac:dyDescent="0.3">
      <c r="B445" s="2"/>
      <c r="C445" s="33" t="s">
        <v>26</v>
      </c>
      <c r="D445" s="166">
        <f>D444/D419</f>
        <v>23.194098360655737</v>
      </c>
      <c r="E445" s="166"/>
      <c r="F445" s="2"/>
      <c r="G445" s="2"/>
      <c r="H445" s="34"/>
    </row>
    <row r="446" spans="2:8" ht="60.75" x14ac:dyDescent="0.8">
      <c r="B446" s="194" t="s">
        <v>81</v>
      </c>
      <c r="C446" s="194"/>
      <c r="D446" s="194"/>
      <c r="E446" s="194"/>
      <c r="F446" s="194"/>
      <c r="G446" s="194"/>
      <c r="H446" s="194"/>
    </row>
    <row r="447" spans="2:8" ht="23.25" x14ac:dyDescent="0.2">
      <c r="B447" s="168" t="s">
        <v>0</v>
      </c>
      <c r="C447" s="168"/>
      <c r="D447" s="168"/>
      <c r="E447" s="168"/>
      <c r="F447" s="168"/>
      <c r="G447" s="168"/>
      <c r="H447" s="3"/>
    </row>
    <row r="448" spans="2:8" ht="25.5" x14ac:dyDescent="0.2">
      <c r="B448" s="2"/>
      <c r="C448" s="5" t="s">
        <v>1</v>
      </c>
      <c r="D448" s="6"/>
      <c r="E448" s="2"/>
      <c r="F448" s="2"/>
      <c r="G448" s="3"/>
      <c r="H448" s="3"/>
    </row>
    <row r="449" spans="2:8" ht="20.25" x14ac:dyDescent="0.2">
      <c r="B449" s="7"/>
      <c r="C449" s="169" t="s">
        <v>2</v>
      </c>
      <c r="D449" s="172" t="s">
        <v>39</v>
      </c>
      <c r="E449" s="173"/>
      <c r="F449" s="173"/>
      <c r="G449" s="174"/>
      <c r="H449" s="8"/>
    </row>
    <row r="450" spans="2:8" ht="20.25" x14ac:dyDescent="0.2">
      <c r="B450" s="7"/>
      <c r="C450" s="170"/>
      <c r="D450" s="172" t="s">
        <v>44</v>
      </c>
      <c r="E450" s="173"/>
      <c r="F450" s="173"/>
      <c r="G450" s="174"/>
      <c r="H450" s="8"/>
    </row>
    <row r="451" spans="2:8" ht="20.25" x14ac:dyDescent="0.2">
      <c r="B451" s="7"/>
      <c r="C451" s="171"/>
      <c r="D451" s="172" t="s">
        <v>82</v>
      </c>
      <c r="E451" s="173"/>
      <c r="F451" s="173"/>
      <c r="G451" s="174"/>
      <c r="H451" s="8"/>
    </row>
    <row r="452" spans="2:8" ht="23.25" x14ac:dyDescent="0.2">
      <c r="B452" s="2"/>
      <c r="C452" s="35" t="s">
        <v>3</v>
      </c>
      <c r="D452" s="36">
        <v>1.8</v>
      </c>
      <c r="E452" s="10"/>
      <c r="F452" s="7"/>
      <c r="G452" s="2"/>
      <c r="H452" s="3"/>
    </row>
    <row r="453" spans="2:8" ht="23.25" x14ac:dyDescent="0.2">
      <c r="B453" s="2"/>
      <c r="C453" s="37" t="s">
        <v>4</v>
      </c>
      <c r="D453" s="38">
        <v>309</v>
      </c>
      <c r="E453" s="175" t="s">
        <v>5</v>
      </c>
      <c r="F453" s="176"/>
      <c r="G453" s="179">
        <f>D454/D453</f>
        <v>23.813915857605178</v>
      </c>
      <c r="H453" s="3"/>
    </row>
    <row r="454" spans="2:8" ht="23.25" x14ac:dyDescent="0.2">
      <c r="B454" s="2"/>
      <c r="C454" s="37" t="s">
        <v>6</v>
      </c>
      <c r="D454" s="39">
        <v>7358.5</v>
      </c>
      <c r="E454" s="177"/>
      <c r="F454" s="178"/>
      <c r="G454" s="180"/>
      <c r="H454" s="3"/>
    </row>
    <row r="455" spans="2:8" ht="23.25" x14ac:dyDescent="0.2">
      <c r="B455" s="2"/>
      <c r="C455" s="9"/>
      <c r="D455" s="10"/>
      <c r="E455" s="11"/>
      <c r="F455" s="2"/>
      <c r="G455" s="3"/>
      <c r="H455" s="3"/>
    </row>
    <row r="456" spans="2:8" ht="23.25" x14ac:dyDescent="0.3">
      <c r="B456" s="2"/>
      <c r="C456" s="12" t="s">
        <v>7</v>
      </c>
      <c r="D456" s="90" t="s">
        <v>83</v>
      </c>
      <c r="E456" s="2"/>
      <c r="F456" s="2"/>
      <c r="G456" s="3"/>
      <c r="H456" s="3"/>
    </row>
    <row r="457" spans="2:8" ht="23.25" x14ac:dyDescent="0.3">
      <c r="B457" s="2"/>
      <c r="C457" s="12" t="s">
        <v>8</v>
      </c>
      <c r="D457" s="1">
        <v>50</v>
      </c>
      <c r="E457" s="2"/>
      <c r="F457" s="2"/>
      <c r="G457" s="3"/>
      <c r="H457" s="3"/>
    </row>
    <row r="458" spans="2:8" ht="23.25" x14ac:dyDescent="0.3">
      <c r="B458" s="2"/>
      <c r="C458" s="12" t="s">
        <v>9</v>
      </c>
      <c r="D458" s="13" t="s">
        <v>10</v>
      </c>
      <c r="E458" s="14"/>
      <c r="F458" s="2"/>
      <c r="G458" s="3"/>
      <c r="H458" s="3"/>
    </row>
    <row r="459" spans="2:8" ht="24" thickBot="1" x14ac:dyDescent="0.25">
      <c r="B459" s="2"/>
      <c r="C459" s="15"/>
      <c r="D459" s="15"/>
      <c r="E459" s="2"/>
      <c r="F459" s="2"/>
      <c r="G459" s="3"/>
      <c r="H459" s="3"/>
    </row>
    <row r="460" spans="2:8" ht="48" thickBot="1" x14ac:dyDescent="0.25">
      <c r="B460" s="181" t="s">
        <v>11</v>
      </c>
      <c r="C460" s="182"/>
      <c r="D460" s="16" t="s">
        <v>12</v>
      </c>
      <c r="E460" s="183" t="s">
        <v>13</v>
      </c>
      <c r="F460" s="184"/>
      <c r="G460" s="17" t="s">
        <v>14</v>
      </c>
      <c r="H460" s="3"/>
    </row>
    <row r="461" spans="2:8" ht="17.25" thickBot="1" x14ac:dyDescent="0.25">
      <c r="B461" s="185" t="s">
        <v>29</v>
      </c>
      <c r="C461" s="186"/>
      <c r="D461" s="40">
        <v>85.76</v>
      </c>
      <c r="E461" s="41">
        <v>1.8</v>
      </c>
      <c r="F461" s="42" t="s">
        <v>15</v>
      </c>
      <c r="G461" s="43">
        <f t="shared" ref="G461:G469" si="13">D461*E461</f>
        <v>154.36800000000002</v>
      </c>
      <c r="H461" s="187"/>
    </row>
    <row r="462" spans="2:8" ht="16.5" x14ac:dyDescent="0.2">
      <c r="B462" s="188" t="s">
        <v>30</v>
      </c>
      <c r="C462" s="189"/>
      <c r="D462" s="44">
        <v>210</v>
      </c>
      <c r="E462" s="45">
        <v>0.5</v>
      </c>
      <c r="F462" s="46" t="s">
        <v>16</v>
      </c>
      <c r="G462" s="47">
        <f t="shared" si="13"/>
        <v>105</v>
      </c>
      <c r="H462" s="187"/>
    </row>
    <row r="463" spans="2:8" ht="17.25" thickBot="1" x14ac:dyDescent="0.25">
      <c r="B463" s="190" t="s">
        <v>17</v>
      </c>
      <c r="C463" s="191"/>
      <c r="D463" s="48">
        <v>880</v>
      </c>
      <c r="E463" s="49">
        <v>0.5</v>
      </c>
      <c r="F463" s="50" t="s">
        <v>16</v>
      </c>
      <c r="G463" s="51">
        <f t="shared" si="13"/>
        <v>440</v>
      </c>
      <c r="H463" s="187"/>
    </row>
    <row r="464" spans="2:8" ht="17.25" thickBot="1" x14ac:dyDescent="0.25">
      <c r="B464" s="185" t="s">
        <v>31</v>
      </c>
      <c r="C464" s="186"/>
      <c r="D464" s="52">
        <v>1620</v>
      </c>
      <c r="E464" s="53"/>
      <c r="F464" s="54" t="s">
        <v>15</v>
      </c>
      <c r="G464" s="55">
        <f t="shared" si="13"/>
        <v>0</v>
      </c>
      <c r="H464" s="187"/>
    </row>
    <row r="465" spans="2:8" ht="16.5" x14ac:dyDescent="0.2">
      <c r="B465" s="188" t="s">
        <v>46</v>
      </c>
      <c r="C465" s="189"/>
      <c r="D465" s="56">
        <v>12600</v>
      </c>
      <c r="E465" s="57"/>
      <c r="F465" s="46" t="s">
        <v>15</v>
      </c>
      <c r="G465" s="47">
        <f t="shared" si="13"/>
        <v>0</v>
      </c>
      <c r="H465" s="187"/>
    </row>
    <row r="466" spans="2:8" ht="16.5" x14ac:dyDescent="0.2">
      <c r="B466" s="192" t="s">
        <v>32</v>
      </c>
      <c r="C466" s="193"/>
      <c r="D466" s="58">
        <v>1000</v>
      </c>
      <c r="E466" s="59">
        <v>1.8</v>
      </c>
      <c r="F466" s="60" t="s">
        <v>15</v>
      </c>
      <c r="G466" s="61">
        <f t="shared" si="13"/>
        <v>1800</v>
      </c>
      <c r="H466" s="187"/>
    </row>
    <row r="467" spans="2:8" ht="16.5" x14ac:dyDescent="0.2">
      <c r="B467" s="192" t="s">
        <v>33</v>
      </c>
      <c r="C467" s="193"/>
      <c r="D467" s="62">
        <v>18872</v>
      </c>
      <c r="E467" s="63"/>
      <c r="F467" s="60" t="s">
        <v>15</v>
      </c>
      <c r="G467" s="61">
        <f t="shared" si="13"/>
        <v>0</v>
      </c>
      <c r="H467" s="187"/>
    </row>
    <row r="468" spans="2:8" ht="16.5" x14ac:dyDescent="0.2">
      <c r="B468" s="192" t="s">
        <v>34</v>
      </c>
      <c r="C468" s="193"/>
      <c r="D468" s="62">
        <v>4600</v>
      </c>
      <c r="E468" s="63"/>
      <c r="F468" s="60" t="s">
        <v>15</v>
      </c>
      <c r="G468" s="61">
        <f t="shared" si="13"/>
        <v>0</v>
      </c>
      <c r="H468" s="187"/>
    </row>
    <row r="469" spans="2:8" ht="16.5" x14ac:dyDescent="0.2">
      <c r="B469" s="192" t="s">
        <v>35</v>
      </c>
      <c r="C469" s="193"/>
      <c r="D469" s="62">
        <v>944</v>
      </c>
      <c r="E469" s="63"/>
      <c r="F469" s="60"/>
      <c r="G469" s="61">
        <f t="shared" si="13"/>
        <v>0</v>
      </c>
      <c r="H469" s="187"/>
    </row>
    <row r="470" spans="2:8" ht="16.5" x14ac:dyDescent="0.2">
      <c r="B470" s="192" t="s">
        <v>36</v>
      </c>
      <c r="C470" s="193"/>
      <c r="D470" s="62">
        <v>4300</v>
      </c>
      <c r="E470" s="63"/>
      <c r="F470" s="60" t="s">
        <v>15</v>
      </c>
      <c r="G470" s="61">
        <f>D470*E470</f>
        <v>0</v>
      </c>
      <c r="H470" s="187"/>
    </row>
    <row r="471" spans="2:8" ht="17.25" thickBot="1" x14ac:dyDescent="0.25">
      <c r="B471" s="190" t="s">
        <v>37</v>
      </c>
      <c r="C471" s="191"/>
      <c r="D471" s="64">
        <v>3100</v>
      </c>
      <c r="E471" s="65"/>
      <c r="F471" s="50" t="s">
        <v>15</v>
      </c>
      <c r="G471" s="66">
        <f>D471*E471</f>
        <v>0</v>
      </c>
      <c r="H471" s="187"/>
    </row>
    <row r="472" spans="2:8" ht="25.5" x14ac:dyDescent="0.2">
      <c r="B472" s="2"/>
      <c r="C472" s="5" t="s">
        <v>18</v>
      </c>
      <c r="D472" s="6"/>
      <c r="E472" s="2"/>
      <c r="F472" s="2"/>
      <c r="G472" s="3"/>
      <c r="H472" s="3"/>
    </row>
    <row r="473" spans="2:8" ht="18.75" x14ac:dyDescent="0.2">
      <c r="B473" s="2"/>
      <c r="C473" s="164" t="s">
        <v>19</v>
      </c>
      <c r="D473" s="86" t="s">
        <v>20</v>
      </c>
      <c r="E473" s="22">
        <f>IF(G461&gt;0, ROUND((G461+D454)/D454,2), 0)</f>
        <v>1.02</v>
      </c>
      <c r="F473" s="22"/>
      <c r="G473" s="7"/>
      <c r="H473" s="2"/>
    </row>
    <row r="474" spans="2:8" ht="23.25" x14ac:dyDescent="0.2">
      <c r="B474" s="2"/>
      <c r="C474" s="164"/>
      <c r="D474" s="86" t="s">
        <v>21</v>
      </c>
      <c r="E474" s="22">
        <f>IF(SUM(G462:G463)&gt;0,ROUND((G462+G463+D454)/D454,2),0)</f>
        <v>1.07</v>
      </c>
      <c r="F474" s="22"/>
      <c r="G474" s="23"/>
      <c r="H474" s="24"/>
    </row>
    <row r="475" spans="2:8" ht="23.25" x14ac:dyDescent="0.2">
      <c r="B475" s="2"/>
      <c r="C475" s="164"/>
      <c r="D475" s="86" t="s">
        <v>22</v>
      </c>
      <c r="E475" s="22">
        <f>IF(G464&gt;0,ROUND((G464+D454)/D454,2),0)</f>
        <v>0</v>
      </c>
      <c r="F475" s="25"/>
      <c r="G475" s="23"/>
      <c r="H475" s="3"/>
    </row>
    <row r="476" spans="2:8" ht="23.25" x14ac:dyDescent="0.2">
      <c r="B476" s="2"/>
      <c r="C476" s="164"/>
      <c r="D476" s="26" t="s">
        <v>23</v>
      </c>
      <c r="E476" s="27">
        <f>IF(SUM(G465:G471)&gt;0,ROUND((SUM(G465:G471)+D454)/D454,2),0)</f>
        <v>1.24</v>
      </c>
      <c r="F476" s="7"/>
      <c r="G476" s="23"/>
      <c r="H476" s="3"/>
    </row>
    <row r="477" spans="2:8" ht="25.5" x14ac:dyDescent="0.2">
      <c r="B477" s="2"/>
      <c r="C477" s="2"/>
      <c r="D477" s="28" t="s">
        <v>24</v>
      </c>
      <c r="E477" s="29">
        <f>SUM(E473:E476)-IF(VALUE(COUNTIF(E473:E476,"&gt;0"))=4,3,0)-IF(VALUE(COUNTIF(E473:E476,"&gt;0"))=3,2,0)-IF(VALUE(COUNTIF(E473:E476,"&gt;0"))=2,1,0)</f>
        <v>1.33</v>
      </c>
      <c r="F477" s="30"/>
      <c r="G477" s="3"/>
      <c r="H477" s="3"/>
    </row>
    <row r="478" spans="2:8" ht="25.5" x14ac:dyDescent="0.35">
      <c r="B478" s="31"/>
      <c r="C478" s="32" t="s">
        <v>25</v>
      </c>
      <c r="D478" s="165">
        <f>E477*D454</f>
        <v>9786.8050000000003</v>
      </c>
      <c r="E478" s="165"/>
      <c r="F478" s="2"/>
      <c r="G478" s="3"/>
      <c r="H478" s="3"/>
    </row>
    <row r="479" spans="2:8" ht="18.75" x14ac:dyDescent="0.3">
      <c r="B479" s="2"/>
      <c r="C479" s="33" t="s">
        <v>26</v>
      </c>
      <c r="D479" s="166">
        <f>D478/D453</f>
        <v>31.672508090614887</v>
      </c>
      <c r="E479" s="166"/>
      <c r="F479" s="2"/>
      <c r="G479" s="2"/>
      <c r="H479" s="34"/>
    </row>
    <row r="480" spans="2:8" ht="60.75" x14ac:dyDescent="0.8">
      <c r="B480" s="194" t="s">
        <v>84</v>
      </c>
      <c r="C480" s="194"/>
      <c r="D480" s="194"/>
      <c r="E480" s="194"/>
      <c r="F480" s="194"/>
      <c r="G480" s="194"/>
      <c r="H480" s="194"/>
    </row>
    <row r="481" spans="2:8" ht="23.25" x14ac:dyDescent="0.2">
      <c r="B481" s="168" t="s">
        <v>0</v>
      </c>
      <c r="C481" s="168"/>
      <c r="D481" s="168"/>
      <c r="E481" s="168"/>
      <c r="F481" s="168"/>
      <c r="G481" s="168"/>
      <c r="H481" s="3"/>
    </row>
    <row r="482" spans="2:8" ht="25.5" x14ac:dyDescent="0.2">
      <c r="B482" s="2"/>
      <c r="C482" s="5" t="s">
        <v>1</v>
      </c>
      <c r="D482" s="6"/>
      <c r="E482" s="2"/>
      <c r="F482" s="2"/>
      <c r="G482" s="3"/>
      <c r="H482" s="3"/>
    </row>
    <row r="483" spans="2:8" ht="20.25" x14ac:dyDescent="0.2">
      <c r="B483" s="7"/>
      <c r="C483" s="169" t="s">
        <v>2</v>
      </c>
      <c r="D483" s="172" t="s">
        <v>39</v>
      </c>
      <c r="E483" s="173"/>
      <c r="F483" s="173"/>
      <c r="G483" s="174"/>
      <c r="H483" s="8"/>
    </row>
    <row r="484" spans="2:8" ht="20.25" x14ac:dyDescent="0.2">
      <c r="B484" s="7"/>
      <c r="C484" s="170"/>
      <c r="D484" s="172" t="s">
        <v>44</v>
      </c>
      <c r="E484" s="173"/>
      <c r="F484" s="173"/>
      <c r="G484" s="174"/>
      <c r="H484" s="8"/>
    </row>
    <row r="485" spans="2:8" ht="20.25" x14ac:dyDescent="0.2">
      <c r="B485" s="7"/>
      <c r="C485" s="171"/>
      <c r="D485" s="172" t="s">
        <v>85</v>
      </c>
      <c r="E485" s="173"/>
      <c r="F485" s="173"/>
      <c r="G485" s="174"/>
      <c r="H485" s="8"/>
    </row>
    <row r="486" spans="2:8" ht="23.25" x14ac:dyDescent="0.2">
      <c r="B486" s="2"/>
      <c r="C486" s="35" t="s">
        <v>3</v>
      </c>
      <c r="D486" s="36">
        <v>2.5</v>
      </c>
      <c r="E486" s="10"/>
      <c r="F486" s="7"/>
      <c r="G486" s="2"/>
      <c r="H486" s="3"/>
    </row>
    <row r="487" spans="2:8" ht="23.25" x14ac:dyDescent="0.2">
      <c r="B487" s="2"/>
      <c r="C487" s="37" t="s">
        <v>4</v>
      </c>
      <c r="D487" s="38">
        <v>445</v>
      </c>
      <c r="E487" s="175" t="s">
        <v>5</v>
      </c>
      <c r="F487" s="176"/>
      <c r="G487" s="179">
        <f>D488/D487</f>
        <v>24.052808988764045</v>
      </c>
      <c r="H487" s="3"/>
    </row>
    <row r="488" spans="2:8" ht="23.25" x14ac:dyDescent="0.2">
      <c r="B488" s="2"/>
      <c r="C488" s="37" t="s">
        <v>6</v>
      </c>
      <c r="D488" s="39">
        <v>10703.5</v>
      </c>
      <c r="E488" s="177"/>
      <c r="F488" s="178"/>
      <c r="G488" s="180"/>
      <c r="H488" s="3"/>
    </row>
    <row r="489" spans="2:8" ht="23.25" x14ac:dyDescent="0.2">
      <c r="B489" s="2"/>
      <c r="C489" s="9"/>
      <c r="D489" s="10"/>
      <c r="E489" s="11"/>
      <c r="F489" s="2"/>
      <c r="G489" s="3"/>
      <c r="H489" s="3"/>
    </row>
    <row r="490" spans="2:8" ht="23.25" x14ac:dyDescent="0.3">
      <c r="B490" s="2"/>
      <c r="C490" s="12" t="s">
        <v>7</v>
      </c>
      <c r="D490" s="89" t="s">
        <v>83</v>
      </c>
      <c r="E490" s="2"/>
      <c r="F490" s="2"/>
      <c r="G490" s="3"/>
      <c r="H490" s="3"/>
    </row>
    <row r="491" spans="2:8" ht="23.25" x14ac:dyDescent="0.3">
      <c r="B491" s="2"/>
      <c r="C491" s="12" t="s">
        <v>8</v>
      </c>
      <c r="D491" s="1">
        <v>50</v>
      </c>
      <c r="E491" s="2"/>
      <c r="F491" s="2"/>
      <c r="G491" s="3"/>
      <c r="H491" s="3"/>
    </row>
    <row r="492" spans="2:8" ht="23.25" x14ac:dyDescent="0.3">
      <c r="B492" s="2"/>
      <c r="C492" s="12" t="s">
        <v>9</v>
      </c>
      <c r="D492" s="13" t="s">
        <v>10</v>
      </c>
      <c r="E492" s="14"/>
      <c r="F492" s="2"/>
      <c r="G492" s="3"/>
      <c r="H492" s="3"/>
    </row>
    <row r="493" spans="2:8" ht="24" thickBot="1" x14ac:dyDescent="0.25">
      <c r="B493" s="2"/>
      <c r="C493" s="15"/>
      <c r="D493" s="15"/>
      <c r="E493" s="2"/>
      <c r="F493" s="2"/>
      <c r="G493" s="3"/>
      <c r="H493" s="3"/>
    </row>
    <row r="494" spans="2:8" ht="48" thickBot="1" x14ac:dyDescent="0.25">
      <c r="B494" s="181" t="s">
        <v>11</v>
      </c>
      <c r="C494" s="182"/>
      <c r="D494" s="16" t="s">
        <v>12</v>
      </c>
      <c r="E494" s="183" t="s">
        <v>13</v>
      </c>
      <c r="F494" s="184"/>
      <c r="G494" s="17" t="s">
        <v>14</v>
      </c>
      <c r="H494" s="3"/>
    </row>
    <row r="495" spans="2:8" ht="17.25" thickBot="1" x14ac:dyDescent="0.25">
      <c r="B495" s="185" t="s">
        <v>29</v>
      </c>
      <c r="C495" s="186"/>
      <c r="D495" s="40">
        <v>85.76</v>
      </c>
      <c r="E495" s="41">
        <v>2.5</v>
      </c>
      <c r="F495" s="42" t="s">
        <v>15</v>
      </c>
      <c r="G495" s="43">
        <f t="shared" ref="G495:G503" si="14">D495*E495</f>
        <v>214.4</v>
      </c>
      <c r="H495" s="187"/>
    </row>
    <row r="496" spans="2:8" ht="16.5" x14ac:dyDescent="0.2">
      <c r="B496" s="188" t="s">
        <v>30</v>
      </c>
      <c r="C496" s="189"/>
      <c r="D496" s="44">
        <v>210</v>
      </c>
      <c r="E496" s="45">
        <v>0.7</v>
      </c>
      <c r="F496" s="46" t="s">
        <v>16</v>
      </c>
      <c r="G496" s="47">
        <f t="shared" si="14"/>
        <v>147</v>
      </c>
      <c r="H496" s="187"/>
    </row>
    <row r="497" spans="2:8" ht="17.25" thickBot="1" x14ac:dyDescent="0.25">
      <c r="B497" s="190" t="s">
        <v>17</v>
      </c>
      <c r="C497" s="191"/>
      <c r="D497" s="48">
        <v>880</v>
      </c>
      <c r="E497" s="49">
        <v>0.7</v>
      </c>
      <c r="F497" s="50" t="s">
        <v>16</v>
      </c>
      <c r="G497" s="51">
        <f t="shared" si="14"/>
        <v>616</v>
      </c>
      <c r="H497" s="187"/>
    </row>
    <row r="498" spans="2:8" ht="17.25" thickBot="1" x14ac:dyDescent="0.25">
      <c r="B498" s="185" t="s">
        <v>31</v>
      </c>
      <c r="C498" s="186"/>
      <c r="D498" s="52">
        <v>1620</v>
      </c>
      <c r="E498" s="53"/>
      <c r="F498" s="54" t="s">
        <v>15</v>
      </c>
      <c r="G498" s="55">
        <f t="shared" si="14"/>
        <v>0</v>
      </c>
      <c r="H498" s="187"/>
    </row>
    <row r="499" spans="2:8" ht="16.5" x14ac:dyDescent="0.2">
      <c r="B499" s="188" t="s">
        <v>46</v>
      </c>
      <c r="C499" s="189"/>
      <c r="D499" s="56">
        <v>12600</v>
      </c>
      <c r="E499" s="57"/>
      <c r="F499" s="46" t="s">
        <v>15</v>
      </c>
      <c r="G499" s="47">
        <f t="shared" si="14"/>
        <v>0</v>
      </c>
      <c r="H499" s="187"/>
    </row>
    <row r="500" spans="2:8" ht="16.5" x14ac:dyDescent="0.2">
      <c r="B500" s="192" t="s">
        <v>32</v>
      </c>
      <c r="C500" s="193"/>
      <c r="D500" s="58">
        <v>1000</v>
      </c>
      <c r="E500" s="59">
        <v>2.5</v>
      </c>
      <c r="F500" s="60" t="s">
        <v>15</v>
      </c>
      <c r="G500" s="61">
        <f t="shared" si="14"/>
        <v>2500</v>
      </c>
      <c r="H500" s="187"/>
    </row>
    <row r="501" spans="2:8" ht="16.5" x14ac:dyDescent="0.2">
      <c r="B501" s="192" t="s">
        <v>33</v>
      </c>
      <c r="C501" s="193"/>
      <c r="D501" s="62">
        <v>18872</v>
      </c>
      <c r="E501" s="63"/>
      <c r="F501" s="60" t="s">
        <v>15</v>
      </c>
      <c r="G501" s="61">
        <f t="shared" si="14"/>
        <v>0</v>
      </c>
      <c r="H501" s="187"/>
    </row>
    <row r="502" spans="2:8" ht="16.5" x14ac:dyDescent="0.2">
      <c r="B502" s="192" t="s">
        <v>34</v>
      </c>
      <c r="C502" s="193"/>
      <c r="D502" s="62">
        <v>4600</v>
      </c>
      <c r="E502" s="63"/>
      <c r="F502" s="60" t="s">
        <v>15</v>
      </c>
      <c r="G502" s="61">
        <f t="shared" si="14"/>
        <v>0</v>
      </c>
      <c r="H502" s="187"/>
    </row>
    <row r="503" spans="2:8" ht="16.5" x14ac:dyDescent="0.2">
      <c r="B503" s="192" t="s">
        <v>35</v>
      </c>
      <c r="C503" s="193"/>
      <c r="D503" s="62">
        <v>944</v>
      </c>
      <c r="E503" s="63"/>
      <c r="F503" s="60"/>
      <c r="G503" s="61">
        <f t="shared" si="14"/>
        <v>0</v>
      </c>
      <c r="H503" s="187"/>
    </row>
    <row r="504" spans="2:8" ht="16.5" x14ac:dyDescent="0.2">
      <c r="B504" s="192" t="s">
        <v>36</v>
      </c>
      <c r="C504" s="193"/>
      <c r="D504" s="62">
        <v>4300</v>
      </c>
      <c r="E504" s="63"/>
      <c r="F504" s="60" t="s">
        <v>15</v>
      </c>
      <c r="G504" s="61">
        <f>D504*E504</f>
        <v>0</v>
      </c>
      <c r="H504" s="187"/>
    </row>
    <row r="505" spans="2:8" ht="17.25" thickBot="1" x14ac:dyDescent="0.25">
      <c r="B505" s="190" t="s">
        <v>37</v>
      </c>
      <c r="C505" s="191"/>
      <c r="D505" s="64">
        <v>3100</v>
      </c>
      <c r="E505" s="65"/>
      <c r="F505" s="50" t="s">
        <v>15</v>
      </c>
      <c r="G505" s="66">
        <f>D505*E505</f>
        <v>0</v>
      </c>
      <c r="H505" s="187"/>
    </row>
    <row r="506" spans="2:8" ht="25.5" x14ac:dyDescent="0.2">
      <c r="B506" s="2"/>
      <c r="C506" s="5" t="s">
        <v>18</v>
      </c>
      <c r="D506" s="6"/>
      <c r="E506" s="2"/>
      <c r="F506" s="2"/>
      <c r="G506" s="3"/>
      <c r="H506" s="3"/>
    </row>
    <row r="507" spans="2:8" ht="18.75" x14ac:dyDescent="0.2">
      <c r="B507" s="2"/>
      <c r="C507" s="164" t="s">
        <v>19</v>
      </c>
      <c r="D507" s="86" t="s">
        <v>20</v>
      </c>
      <c r="E507" s="22">
        <f>IF(G495&gt;0, ROUND((G495+D488)/D488,2), 0)</f>
        <v>1.02</v>
      </c>
      <c r="F507" s="22"/>
      <c r="G507" s="7"/>
      <c r="H507" s="2"/>
    </row>
    <row r="508" spans="2:8" ht="23.25" x14ac:dyDescent="0.2">
      <c r="B508" s="2"/>
      <c r="C508" s="164"/>
      <c r="D508" s="86" t="s">
        <v>21</v>
      </c>
      <c r="E508" s="22">
        <f>IF(SUM(G496:G497)&gt;0,ROUND((G496+G497+D488)/D488,2),0)</f>
        <v>1.07</v>
      </c>
      <c r="F508" s="22"/>
      <c r="G508" s="23"/>
      <c r="H508" s="24"/>
    </row>
    <row r="509" spans="2:8" ht="23.25" x14ac:dyDescent="0.2">
      <c r="B509" s="2"/>
      <c r="C509" s="164"/>
      <c r="D509" s="86" t="s">
        <v>22</v>
      </c>
      <c r="E509" s="22">
        <f>IF(G498&gt;0,ROUND((G498+D488)/D488,2),0)</f>
        <v>0</v>
      </c>
      <c r="F509" s="25"/>
      <c r="G509" s="23"/>
      <c r="H509" s="3"/>
    </row>
    <row r="510" spans="2:8" ht="23.25" x14ac:dyDescent="0.2">
      <c r="B510" s="2"/>
      <c r="C510" s="164"/>
      <c r="D510" s="26" t="s">
        <v>23</v>
      </c>
      <c r="E510" s="27">
        <f>IF(SUM(G499:G505)&gt;0,ROUND((SUM(G499:G505)+D488)/D488,2),0)</f>
        <v>1.23</v>
      </c>
      <c r="F510" s="7"/>
      <c r="G510" s="23"/>
      <c r="H510" s="3"/>
    </row>
    <row r="511" spans="2:8" ht="25.5" x14ac:dyDescent="0.2">
      <c r="B511" s="2"/>
      <c r="C511" s="2"/>
      <c r="D511" s="28" t="s">
        <v>24</v>
      </c>
      <c r="E511" s="29">
        <f>SUM(E507:E510)-IF(VALUE(COUNTIF(E507:E510,"&gt;0"))=4,3,0)-IF(VALUE(COUNTIF(E507:E510,"&gt;0"))=3,2,0)-IF(VALUE(COUNTIF(E507:E510,"&gt;0"))=2,1,0)</f>
        <v>1.3199999999999998</v>
      </c>
      <c r="F511" s="30"/>
      <c r="G511" s="3"/>
      <c r="H511" s="3"/>
    </row>
    <row r="512" spans="2:8" ht="25.5" x14ac:dyDescent="0.35">
      <c r="B512" s="31"/>
      <c r="C512" s="32" t="s">
        <v>25</v>
      </c>
      <c r="D512" s="165">
        <f>E511*D488</f>
        <v>14128.619999999999</v>
      </c>
      <c r="E512" s="165"/>
      <c r="F512" s="2"/>
      <c r="G512" s="3"/>
      <c r="H512" s="3"/>
    </row>
    <row r="513" spans="2:8" ht="18.75" x14ac:dyDescent="0.3">
      <c r="B513" s="2"/>
      <c r="C513" s="33" t="s">
        <v>26</v>
      </c>
      <c r="D513" s="166">
        <f>D512/D487</f>
        <v>31.749707865168538</v>
      </c>
      <c r="E513" s="166"/>
      <c r="F513" s="2"/>
      <c r="G513" s="2"/>
      <c r="H513" s="34"/>
    </row>
    <row r="514" spans="2:8" ht="60.75" x14ac:dyDescent="0.8">
      <c r="B514" s="194" t="s">
        <v>86</v>
      </c>
      <c r="C514" s="194"/>
      <c r="D514" s="194"/>
      <c r="E514" s="194"/>
      <c r="F514" s="194"/>
      <c r="G514" s="194"/>
      <c r="H514" s="194"/>
    </row>
    <row r="515" spans="2:8" ht="23.25" x14ac:dyDescent="0.2">
      <c r="B515" s="168" t="s">
        <v>0</v>
      </c>
      <c r="C515" s="168"/>
      <c r="D515" s="168"/>
      <c r="E515" s="168"/>
      <c r="F515" s="168"/>
      <c r="G515" s="168"/>
      <c r="H515" s="3"/>
    </row>
    <row r="516" spans="2:8" ht="25.5" x14ac:dyDescent="0.2">
      <c r="B516" s="2"/>
      <c r="C516" s="5" t="s">
        <v>1</v>
      </c>
      <c r="D516" s="6"/>
      <c r="E516" s="2"/>
      <c r="F516" s="2"/>
      <c r="G516" s="3"/>
      <c r="H516" s="3"/>
    </row>
    <row r="517" spans="2:8" ht="20.25" x14ac:dyDescent="0.2">
      <c r="B517" s="7"/>
      <c r="C517" s="169" t="s">
        <v>2</v>
      </c>
      <c r="D517" s="172" t="s">
        <v>39</v>
      </c>
      <c r="E517" s="173"/>
      <c r="F517" s="173"/>
      <c r="G517" s="174"/>
      <c r="H517" s="8"/>
    </row>
    <row r="518" spans="2:8" ht="20.25" x14ac:dyDescent="0.2">
      <c r="B518" s="7"/>
      <c r="C518" s="170"/>
      <c r="D518" s="172" t="s">
        <v>44</v>
      </c>
      <c r="E518" s="173"/>
      <c r="F518" s="173"/>
      <c r="G518" s="174"/>
      <c r="H518" s="8"/>
    </row>
    <row r="519" spans="2:8" ht="20.25" x14ac:dyDescent="0.2">
      <c r="B519" s="7"/>
      <c r="C519" s="171"/>
      <c r="D519" s="172" t="s">
        <v>87</v>
      </c>
      <c r="E519" s="173"/>
      <c r="F519" s="173"/>
      <c r="G519" s="174"/>
      <c r="H519" s="8"/>
    </row>
    <row r="520" spans="2:8" ht="23.25" x14ac:dyDescent="0.2">
      <c r="B520" s="2"/>
      <c r="C520" s="35" t="s">
        <v>3</v>
      </c>
      <c r="D520" s="36">
        <v>3.8</v>
      </c>
      <c r="E520" s="10"/>
      <c r="F520" s="7"/>
      <c r="G520" s="2"/>
      <c r="H520" s="3"/>
    </row>
    <row r="521" spans="2:8" ht="23.25" x14ac:dyDescent="0.2">
      <c r="B521" s="2"/>
      <c r="C521" s="37" t="s">
        <v>4</v>
      </c>
      <c r="D521" s="38">
        <v>636</v>
      </c>
      <c r="E521" s="175" t="s">
        <v>5</v>
      </c>
      <c r="F521" s="176"/>
      <c r="G521" s="179">
        <f>D522/D521</f>
        <v>26.873427672955973</v>
      </c>
      <c r="H521" s="3"/>
    </row>
    <row r="522" spans="2:8" ht="23.25" x14ac:dyDescent="0.2">
      <c r="B522" s="2"/>
      <c r="C522" s="37" t="s">
        <v>6</v>
      </c>
      <c r="D522" s="39">
        <v>17091.5</v>
      </c>
      <c r="E522" s="177"/>
      <c r="F522" s="178"/>
      <c r="G522" s="180"/>
      <c r="H522" s="3"/>
    </row>
    <row r="523" spans="2:8" ht="23.25" x14ac:dyDescent="0.2">
      <c r="B523" s="2"/>
      <c r="C523" s="9"/>
      <c r="D523" s="10"/>
      <c r="E523" s="11"/>
      <c r="F523" s="2"/>
      <c r="G523" s="3"/>
      <c r="H523" s="3"/>
    </row>
    <row r="524" spans="2:8" ht="23.25" x14ac:dyDescent="0.3">
      <c r="B524" s="2"/>
      <c r="C524" s="12" t="s">
        <v>7</v>
      </c>
      <c r="D524" s="90" t="s">
        <v>88</v>
      </c>
      <c r="E524" s="2"/>
      <c r="F524" s="2"/>
      <c r="G524" s="3"/>
      <c r="H524" s="3"/>
    </row>
    <row r="525" spans="2:8" ht="23.25" x14ac:dyDescent="0.3">
      <c r="B525" s="2"/>
      <c r="C525" s="12" t="s">
        <v>8</v>
      </c>
      <c r="D525" s="1">
        <v>85</v>
      </c>
      <c r="E525" s="2"/>
      <c r="F525" s="2"/>
      <c r="G525" s="3"/>
      <c r="H525" s="3"/>
    </row>
    <row r="526" spans="2:8" ht="23.25" x14ac:dyDescent="0.3">
      <c r="B526" s="2"/>
      <c r="C526" s="12" t="s">
        <v>9</v>
      </c>
      <c r="D526" s="13" t="s">
        <v>10</v>
      </c>
      <c r="E526" s="14"/>
      <c r="F526" s="2"/>
      <c r="G526" s="3"/>
      <c r="H526" s="3"/>
    </row>
    <row r="527" spans="2:8" ht="24" thickBot="1" x14ac:dyDescent="0.25">
      <c r="B527" s="2"/>
      <c r="C527" s="15"/>
      <c r="D527" s="15"/>
      <c r="E527" s="2"/>
      <c r="F527" s="2"/>
      <c r="G527" s="3"/>
      <c r="H527" s="3"/>
    </row>
    <row r="528" spans="2:8" ht="48" thickBot="1" x14ac:dyDescent="0.25">
      <c r="B528" s="181" t="s">
        <v>11</v>
      </c>
      <c r="C528" s="182"/>
      <c r="D528" s="16" t="s">
        <v>12</v>
      </c>
      <c r="E528" s="183" t="s">
        <v>13</v>
      </c>
      <c r="F528" s="184"/>
      <c r="G528" s="17" t="s">
        <v>14</v>
      </c>
      <c r="H528" s="3"/>
    </row>
    <row r="529" spans="2:8" ht="17.25" thickBot="1" x14ac:dyDescent="0.25">
      <c r="B529" s="185" t="s">
        <v>29</v>
      </c>
      <c r="C529" s="186"/>
      <c r="D529" s="40">
        <v>85.76</v>
      </c>
      <c r="E529" s="41">
        <v>3.8</v>
      </c>
      <c r="F529" s="42" t="s">
        <v>15</v>
      </c>
      <c r="G529" s="43">
        <f t="shared" ref="G529:G537" si="15">D529*E529</f>
        <v>325.88799999999998</v>
      </c>
      <c r="H529" s="187"/>
    </row>
    <row r="530" spans="2:8" ht="16.5" x14ac:dyDescent="0.2">
      <c r="B530" s="188" t="s">
        <v>30</v>
      </c>
      <c r="C530" s="189"/>
      <c r="D530" s="44">
        <v>210</v>
      </c>
      <c r="E530" s="45">
        <v>0.9</v>
      </c>
      <c r="F530" s="46" t="s">
        <v>16</v>
      </c>
      <c r="G530" s="47">
        <f t="shared" si="15"/>
        <v>189</v>
      </c>
      <c r="H530" s="187"/>
    </row>
    <row r="531" spans="2:8" ht="17.25" thickBot="1" x14ac:dyDescent="0.25">
      <c r="B531" s="190" t="s">
        <v>17</v>
      </c>
      <c r="C531" s="191"/>
      <c r="D531" s="48">
        <v>880</v>
      </c>
      <c r="E531" s="49">
        <v>0.9</v>
      </c>
      <c r="F531" s="50" t="s">
        <v>16</v>
      </c>
      <c r="G531" s="51">
        <f t="shared" si="15"/>
        <v>792</v>
      </c>
      <c r="H531" s="187"/>
    </row>
    <row r="532" spans="2:8" ht="17.25" thickBot="1" x14ac:dyDescent="0.25">
      <c r="B532" s="185" t="s">
        <v>31</v>
      </c>
      <c r="C532" s="186"/>
      <c r="D532" s="52">
        <v>1620</v>
      </c>
      <c r="E532" s="53"/>
      <c r="F532" s="54" t="s">
        <v>15</v>
      </c>
      <c r="G532" s="55">
        <f t="shared" si="15"/>
        <v>0</v>
      </c>
      <c r="H532" s="187"/>
    </row>
    <row r="533" spans="2:8" ht="16.5" x14ac:dyDescent="0.2">
      <c r="B533" s="188" t="s">
        <v>46</v>
      </c>
      <c r="C533" s="189"/>
      <c r="D533" s="56">
        <v>23100</v>
      </c>
      <c r="E533" s="57">
        <v>3.8</v>
      </c>
      <c r="F533" s="46" t="s">
        <v>15</v>
      </c>
      <c r="G533" s="47">
        <f t="shared" si="15"/>
        <v>87780</v>
      </c>
      <c r="H533" s="187"/>
    </row>
    <row r="534" spans="2:8" ht="16.5" x14ac:dyDescent="0.2">
      <c r="B534" s="192" t="s">
        <v>32</v>
      </c>
      <c r="C534" s="193"/>
      <c r="D534" s="58">
        <v>1000</v>
      </c>
      <c r="E534" s="59">
        <v>3.8</v>
      </c>
      <c r="F534" s="60" t="s">
        <v>15</v>
      </c>
      <c r="G534" s="61">
        <f t="shared" si="15"/>
        <v>3800</v>
      </c>
      <c r="H534" s="187"/>
    </row>
    <row r="535" spans="2:8" ht="16.5" x14ac:dyDescent="0.2">
      <c r="B535" s="192" t="s">
        <v>33</v>
      </c>
      <c r="C535" s="193"/>
      <c r="D535" s="62">
        <v>18872</v>
      </c>
      <c r="E535" s="63"/>
      <c r="F535" s="60" t="s">
        <v>15</v>
      </c>
      <c r="G535" s="61">
        <f t="shared" si="15"/>
        <v>0</v>
      </c>
      <c r="H535" s="187"/>
    </row>
    <row r="536" spans="2:8" ht="16.5" x14ac:dyDescent="0.2">
      <c r="B536" s="192" t="s">
        <v>34</v>
      </c>
      <c r="C536" s="193"/>
      <c r="D536" s="62">
        <v>4600</v>
      </c>
      <c r="E536" s="63"/>
      <c r="F536" s="60" t="s">
        <v>15</v>
      </c>
      <c r="G536" s="61">
        <f t="shared" si="15"/>
        <v>0</v>
      </c>
      <c r="H536" s="187"/>
    </row>
    <row r="537" spans="2:8" ht="16.5" x14ac:dyDescent="0.2">
      <c r="B537" s="192" t="s">
        <v>35</v>
      </c>
      <c r="C537" s="193"/>
      <c r="D537" s="62">
        <v>944</v>
      </c>
      <c r="E537" s="63"/>
      <c r="F537" s="60"/>
      <c r="G537" s="61">
        <f t="shared" si="15"/>
        <v>0</v>
      </c>
      <c r="H537" s="187"/>
    </row>
    <row r="538" spans="2:8" ht="16.5" x14ac:dyDescent="0.2">
      <c r="B538" s="192" t="s">
        <v>36</v>
      </c>
      <c r="C538" s="193"/>
      <c r="D538" s="62">
        <v>4300</v>
      </c>
      <c r="E538" s="63"/>
      <c r="F538" s="60" t="s">
        <v>15</v>
      </c>
      <c r="G538" s="61">
        <f>D538*E538</f>
        <v>0</v>
      </c>
      <c r="H538" s="187"/>
    </row>
    <row r="539" spans="2:8" ht="17.25" thickBot="1" x14ac:dyDescent="0.25">
      <c r="B539" s="190" t="s">
        <v>37</v>
      </c>
      <c r="C539" s="191"/>
      <c r="D539" s="64">
        <v>3100</v>
      </c>
      <c r="E539" s="65"/>
      <c r="F539" s="50" t="s">
        <v>15</v>
      </c>
      <c r="G539" s="66">
        <f>D539*E539</f>
        <v>0</v>
      </c>
      <c r="H539" s="187"/>
    </row>
    <row r="540" spans="2:8" ht="25.5" x14ac:dyDescent="0.2">
      <c r="B540" s="2"/>
      <c r="C540" s="5" t="s">
        <v>18</v>
      </c>
      <c r="D540" s="6"/>
      <c r="E540" s="2"/>
      <c r="F540" s="2"/>
      <c r="G540" s="3"/>
      <c r="H540" s="3"/>
    </row>
    <row r="541" spans="2:8" ht="18.75" x14ac:dyDescent="0.2">
      <c r="B541" s="2"/>
      <c r="C541" s="164" t="s">
        <v>19</v>
      </c>
      <c r="D541" s="86" t="s">
        <v>20</v>
      </c>
      <c r="E541" s="22">
        <f>IF(G529&gt;0, ROUND((G529+D522)/D522,2), 0)</f>
        <v>1.02</v>
      </c>
      <c r="F541" s="22"/>
      <c r="G541" s="7"/>
      <c r="H541" s="2"/>
    </row>
    <row r="542" spans="2:8" ht="23.25" x14ac:dyDescent="0.2">
      <c r="B542" s="2"/>
      <c r="C542" s="164"/>
      <c r="D542" s="86" t="s">
        <v>21</v>
      </c>
      <c r="E542" s="22">
        <f>IF(SUM(G530:G531)&gt;0,ROUND((G530+G531+D522)/D522,2),0)</f>
        <v>1.06</v>
      </c>
      <c r="F542" s="22"/>
      <c r="G542" s="23"/>
      <c r="H542" s="24"/>
    </row>
    <row r="543" spans="2:8" ht="23.25" x14ac:dyDescent="0.2">
      <c r="B543" s="2"/>
      <c r="C543" s="164"/>
      <c r="D543" s="86" t="s">
        <v>22</v>
      </c>
      <c r="E543" s="22">
        <f>IF(G532&gt;0,ROUND((G532+D522)/D522,2),0)</f>
        <v>0</v>
      </c>
      <c r="F543" s="25"/>
      <c r="G543" s="23"/>
      <c r="H543" s="3"/>
    </row>
    <row r="544" spans="2:8" ht="23.25" x14ac:dyDescent="0.2">
      <c r="B544" s="2"/>
      <c r="C544" s="164"/>
      <c r="D544" s="26" t="s">
        <v>23</v>
      </c>
      <c r="E544" s="27">
        <f>IF(SUM(G533:G539)&gt;0,ROUND((SUM(G533:G539)+D522)/D522,2),0)</f>
        <v>6.36</v>
      </c>
      <c r="F544" s="7"/>
      <c r="G544" s="23"/>
      <c r="H544" s="3"/>
    </row>
    <row r="545" spans="2:8" ht="25.5" x14ac:dyDescent="0.2">
      <c r="B545" s="2"/>
      <c r="C545" s="2"/>
      <c r="D545" s="28" t="s">
        <v>24</v>
      </c>
      <c r="E545" s="29">
        <f>SUM(E541:E544)-IF(VALUE(COUNTIF(E541:E544,"&gt;0"))=4,3,0)-IF(VALUE(COUNTIF(E541:E544,"&gt;0"))=3,2,0)-IF(VALUE(COUNTIF(E541:E544,"&gt;0"))=2,1,0)</f>
        <v>6.4400000000000013</v>
      </c>
      <c r="F545" s="30"/>
      <c r="G545" s="3"/>
      <c r="H545" s="3"/>
    </row>
    <row r="546" spans="2:8" ht="25.5" x14ac:dyDescent="0.35">
      <c r="B546" s="31"/>
      <c r="C546" s="32" t="s">
        <v>25</v>
      </c>
      <c r="D546" s="165">
        <f>E545*D522</f>
        <v>110069.26000000002</v>
      </c>
      <c r="E546" s="165"/>
      <c r="F546" s="2"/>
      <c r="G546" s="3"/>
      <c r="H546" s="3"/>
    </row>
    <row r="547" spans="2:8" ht="18.75" x14ac:dyDescent="0.3">
      <c r="B547" s="2"/>
      <c r="C547" s="33" t="s">
        <v>26</v>
      </c>
      <c r="D547" s="166">
        <f>D546/D521</f>
        <v>173.0648742138365</v>
      </c>
      <c r="E547" s="166"/>
      <c r="F547" s="2"/>
      <c r="G547" s="2"/>
      <c r="H547" s="34"/>
    </row>
    <row r="548" spans="2:8" ht="60.75" x14ac:dyDescent="0.8">
      <c r="B548" s="194" t="s">
        <v>89</v>
      </c>
      <c r="C548" s="194"/>
      <c r="D548" s="194"/>
      <c r="E548" s="194"/>
      <c r="F548" s="194"/>
      <c r="G548" s="194"/>
      <c r="H548" s="194"/>
    </row>
    <row r="549" spans="2:8" ht="23.25" x14ac:dyDescent="0.2">
      <c r="B549" s="168" t="s">
        <v>0</v>
      </c>
      <c r="C549" s="168"/>
      <c r="D549" s="168"/>
      <c r="E549" s="168"/>
      <c r="F549" s="168"/>
      <c r="G549" s="168"/>
      <c r="H549" s="3"/>
    </row>
    <row r="550" spans="2:8" ht="25.5" x14ac:dyDescent="0.2">
      <c r="B550" s="2"/>
      <c r="C550" s="5" t="s">
        <v>1</v>
      </c>
      <c r="D550" s="6"/>
      <c r="E550" s="2"/>
      <c r="F550" s="2"/>
      <c r="G550" s="3"/>
      <c r="H550" s="3"/>
    </row>
    <row r="551" spans="2:8" ht="20.25" x14ac:dyDescent="0.2">
      <c r="B551" s="7"/>
      <c r="C551" s="169" t="s">
        <v>2</v>
      </c>
      <c r="D551" s="172" t="s">
        <v>39</v>
      </c>
      <c r="E551" s="173"/>
      <c r="F551" s="173"/>
      <c r="G551" s="174"/>
      <c r="H551" s="8"/>
    </row>
    <row r="552" spans="2:8" ht="20.25" x14ac:dyDescent="0.2">
      <c r="B552" s="7"/>
      <c r="C552" s="170"/>
      <c r="D552" s="172" t="s">
        <v>44</v>
      </c>
      <c r="E552" s="173"/>
      <c r="F552" s="173"/>
      <c r="G552" s="174"/>
      <c r="H552" s="8"/>
    </row>
    <row r="553" spans="2:8" ht="20.25" x14ac:dyDescent="0.2">
      <c r="B553" s="7"/>
      <c r="C553" s="171"/>
      <c r="D553" s="172" t="s">
        <v>90</v>
      </c>
      <c r="E553" s="173"/>
      <c r="F553" s="173"/>
      <c r="G553" s="174"/>
      <c r="H553" s="8"/>
    </row>
    <row r="554" spans="2:8" ht="23.25" x14ac:dyDescent="0.2">
      <c r="B554" s="2"/>
      <c r="C554" s="35" t="s">
        <v>3</v>
      </c>
      <c r="D554" s="36">
        <v>4.5</v>
      </c>
      <c r="E554" s="10"/>
      <c r="F554" s="7"/>
      <c r="G554" s="2"/>
      <c r="H554" s="3"/>
    </row>
    <row r="555" spans="2:8" ht="23.25" x14ac:dyDescent="0.2">
      <c r="B555" s="2"/>
      <c r="C555" s="37" t="s">
        <v>4</v>
      </c>
      <c r="D555" s="38">
        <v>881</v>
      </c>
      <c r="E555" s="175" t="s">
        <v>5</v>
      </c>
      <c r="F555" s="176"/>
      <c r="G555" s="179">
        <f>D556/D555</f>
        <v>21.330192962542569</v>
      </c>
      <c r="H555" s="3"/>
    </row>
    <row r="556" spans="2:8" ht="23.25" x14ac:dyDescent="0.2">
      <c r="B556" s="2"/>
      <c r="C556" s="37" t="s">
        <v>6</v>
      </c>
      <c r="D556" s="39">
        <v>18791.900000000001</v>
      </c>
      <c r="E556" s="177"/>
      <c r="F556" s="178"/>
      <c r="G556" s="180"/>
      <c r="H556" s="3"/>
    </row>
    <row r="557" spans="2:8" ht="23.25" x14ac:dyDescent="0.2">
      <c r="B557" s="2"/>
      <c r="C557" s="9"/>
      <c r="D557" s="10"/>
      <c r="E557" s="11"/>
      <c r="F557" s="2"/>
      <c r="G557" s="3"/>
      <c r="H557" s="3"/>
    </row>
    <row r="558" spans="2:8" ht="23.25" x14ac:dyDescent="0.3">
      <c r="B558" s="2"/>
      <c r="C558" s="12" t="s">
        <v>7</v>
      </c>
      <c r="D558" s="1" t="s">
        <v>91</v>
      </c>
      <c r="E558" s="2"/>
      <c r="F558" s="2"/>
      <c r="G558" s="3"/>
      <c r="H558" s="3"/>
    </row>
    <row r="559" spans="2:8" ht="23.25" x14ac:dyDescent="0.3">
      <c r="B559" s="2"/>
      <c r="C559" s="12" t="s">
        <v>8</v>
      </c>
      <c r="D559" s="1">
        <v>55</v>
      </c>
      <c r="E559" s="2"/>
      <c r="F559" s="2"/>
      <c r="G559" s="3"/>
      <c r="H559" s="3"/>
    </row>
    <row r="560" spans="2:8" ht="23.25" x14ac:dyDescent="0.3">
      <c r="B560" s="2"/>
      <c r="C560" s="12" t="s">
        <v>9</v>
      </c>
      <c r="D560" s="13" t="s">
        <v>10</v>
      </c>
      <c r="E560" s="14"/>
      <c r="F560" s="2"/>
      <c r="G560" s="3"/>
      <c r="H560" s="3"/>
    </row>
    <row r="561" spans="2:8" ht="24" thickBot="1" x14ac:dyDescent="0.25">
      <c r="B561" s="2"/>
      <c r="C561" s="15"/>
      <c r="D561" s="15"/>
      <c r="E561" s="2"/>
      <c r="F561" s="2"/>
      <c r="G561" s="3"/>
      <c r="H561" s="3"/>
    </row>
    <row r="562" spans="2:8" ht="48" thickBot="1" x14ac:dyDescent="0.25">
      <c r="B562" s="181" t="s">
        <v>11</v>
      </c>
      <c r="C562" s="182"/>
      <c r="D562" s="16" t="s">
        <v>12</v>
      </c>
      <c r="E562" s="183" t="s">
        <v>13</v>
      </c>
      <c r="F562" s="184"/>
      <c r="G562" s="17" t="s">
        <v>14</v>
      </c>
      <c r="H562" s="3"/>
    </row>
    <row r="563" spans="2:8" ht="17.25" thickBot="1" x14ac:dyDescent="0.25">
      <c r="B563" s="185" t="s">
        <v>29</v>
      </c>
      <c r="C563" s="186"/>
      <c r="D563" s="40">
        <v>85.76</v>
      </c>
      <c r="E563" s="41">
        <v>4.5</v>
      </c>
      <c r="F563" s="42" t="s">
        <v>15</v>
      </c>
      <c r="G563" s="43">
        <f t="shared" ref="G563:G571" si="16">D563*E563</f>
        <v>385.92</v>
      </c>
      <c r="H563" s="187"/>
    </row>
    <row r="564" spans="2:8" ht="16.5" x14ac:dyDescent="0.2">
      <c r="B564" s="188" t="s">
        <v>30</v>
      </c>
      <c r="C564" s="189"/>
      <c r="D564" s="44">
        <v>210</v>
      </c>
      <c r="E564" s="45">
        <v>1.5</v>
      </c>
      <c r="F564" s="46" t="s">
        <v>16</v>
      </c>
      <c r="G564" s="47">
        <f t="shared" si="16"/>
        <v>315</v>
      </c>
      <c r="H564" s="187"/>
    </row>
    <row r="565" spans="2:8" ht="17.25" thickBot="1" x14ac:dyDescent="0.25">
      <c r="B565" s="190" t="s">
        <v>17</v>
      </c>
      <c r="C565" s="191"/>
      <c r="D565" s="48">
        <v>880</v>
      </c>
      <c r="E565" s="49">
        <v>1.5</v>
      </c>
      <c r="F565" s="50" t="s">
        <v>16</v>
      </c>
      <c r="G565" s="51">
        <f t="shared" si="16"/>
        <v>1320</v>
      </c>
      <c r="H565" s="187"/>
    </row>
    <row r="566" spans="2:8" ht="17.25" thickBot="1" x14ac:dyDescent="0.25">
      <c r="B566" s="185" t="s">
        <v>31</v>
      </c>
      <c r="C566" s="186"/>
      <c r="D566" s="52">
        <v>1620</v>
      </c>
      <c r="E566" s="53"/>
      <c r="F566" s="54" t="s">
        <v>15</v>
      </c>
      <c r="G566" s="55">
        <f t="shared" si="16"/>
        <v>0</v>
      </c>
      <c r="H566" s="187"/>
    </row>
    <row r="567" spans="2:8" ht="16.5" x14ac:dyDescent="0.2">
      <c r="B567" s="188" t="s">
        <v>46</v>
      </c>
      <c r="C567" s="189"/>
      <c r="D567" s="56">
        <v>12600</v>
      </c>
      <c r="E567" s="57"/>
      <c r="F567" s="46" t="s">
        <v>15</v>
      </c>
      <c r="G567" s="47">
        <f t="shared" si="16"/>
        <v>0</v>
      </c>
      <c r="H567" s="187"/>
    </row>
    <row r="568" spans="2:8" ht="16.5" x14ac:dyDescent="0.2">
      <c r="B568" s="192" t="s">
        <v>32</v>
      </c>
      <c r="C568" s="193"/>
      <c r="D568" s="58">
        <v>1000</v>
      </c>
      <c r="E568" s="59">
        <v>4.5</v>
      </c>
      <c r="F568" s="60" t="s">
        <v>15</v>
      </c>
      <c r="G568" s="61">
        <f t="shared" si="16"/>
        <v>4500</v>
      </c>
      <c r="H568" s="187"/>
    </row>
    <row r="569" spans="2:8" ht="16.5" x14ac:dyDescent="0.2">
      <c r="B569" s="192" t="s">
        <v>33</v>
      </c>
      <c r="C569" s="193"/>
      <c r="D569" s="62">
        <v>18872</v>
      </c>
      <c r="E569" s="63"/>
      <c r="F569" s="60" t="s">
        <v>15</v>
      </c>
      <c r="G569" s="61">
        <f t="shared" si="16"/>
        <v>0</v>
      </c>
      <c r="H569" s="187"/>
    </row>
    <row r="570" spans="2:8" ht="16.5" x14ac:dyDescent="0.2">
      <c r="B570" s="192" t="s">
        <v>34</v>
      </c>
      <c r="C570" s="193"/>
      <c r="D570" s="62">
        <v>4600</v>
      </c>
      <c r="E570" s="63"/>
      <c r="F570" s="60" t="s">
        <v>15</v>
      </c>
      <c r="G570" s="61">
        <f t="shared" si="16"/>
        <v>0</v>
      </c>
      <c r="H570" s="187"/>
    </row>
    <row r="571" spans="2:8" ht="16.5" x14ac:dyDescent="0.2">
      <c r="B571" s="192" t="s">
        <v>35</v>
      </c>
      <c r="C571" s="193"/>
      <c r="D571" s="62">
        <v>944</v>
      </c>
      <c r="E571" s="63"/>
      <c r="F571" s="60"/>
      <c r="G571" s="61">
        <f t="shared" si="16"/>
        <v>0</v>
      </c>
      <c r="H571" s="187"/>
    </row>
    <row r="572" spans="2:8" ht="16.5" x14ac:dyDescent="0.2">
      <c r="B572" s="192" t="s">
        <v>36</v>
      </c>
      <c r="C572" s="193"/>
      <c r="D572" s="62">
        <v>4300</v>
      </c>
      <c r="E572" s="63"/>
      <c r="F572" s="60" t="s">
        <v>15</v>
      </c>
      <c r="G572" s="61">
        <f>D572*E572</f>
        <v>0</v>
      </c>
      <c r="H572" s="187"/>
    </row>
    <row r="573" spans="2:8" ht="17.25" thickBot="1" x14ac:dyDescent="0.25">
      <c r="B573" s="190" t="s">
        <v>37</v>
      </c>
      <c r="C573" s="191"/>
      <c r="D573" s="64">
        <v>3100</v>
      </c>
      <c r="E573" s="65"/>
      <c r="F573" s="50" t="s">
        <v>15</v>
      </c>
      <c r="G573" s="66">
        <f>D573*E573</f>
        <v>0</v>
      </c>
      <c r="H573" s="187"/>
    </row>
    <row r="574" spans="2:8" ht="25.5" x14ac:dyDescent="0.2">
      <c r="B574" s="2"/>
      <c r="C574" s="5" t="s">
        <v>18</v>
      </c>
      <c r="D574" s="6"/>
      <c r="E574" s="2"/>
      <c r="F574" s="2"/>
      <c r="G574" s="3"/>
      <c r="H574" s="3"/>
    </row>
    <row r="575" spans="2:8" ht="18.75" x14ac:dyDescent="0.2">
      <c r="B575" s="2"/>
      <c r="C575" s="164" t="s">
        <v>19</v>
      </c>
      <c r="D575" s="86" t="s">
        <v>20</v>
      </c>
      <c r="E575" s="22">
        <f>IF(G563&gt;0, ROUND((G563+D556)/D556,2), 0)</f>
        <v>1.02</v>
      </c>
      <c r="F575" s="22"/>
      <c r="G575" s="7"/>
      <c r="H575" s="2"/>
    </row>
    <row r="576" spans="2:8" ht="23.25" x14ac:dyDescent="0.2">
      <c r="B576" s="2"/>
      <c r="C576" s="164"/>
      <c r="D576" s="86" t="s">
        <v>21</v>
      </c>
      <c r="E576" s="22">
        <f>IF(SUM(G564:G565)&gt;0,ROUND((G564+G565+D556)/D556,2),0)</f>
        <v>1.0900000000000001</v>
      </c>
      <c r="F576" s="22"/>
      <c r="G576" s="23"/>
      <c r="H576" s="24"/>
    </row>
    <row r="577" spans="2:8" ht="23.25" x14ac:dyDescent="0.2">
      <c r="B577" s="2"/>
      <c r="C577" s="164"/>
      <c r="D577" s="86" t="s">
        <v>22</v>
      </c>
      <c r="E577" s="22">
        <f>IF(G566&gt;0,ROUND((G566+D556)/D556,2),0)</f>
        <v>0</v>
      </c>
      <c r="F577" s="25"/>
      <c r="G577" s="23"/>
      <c r="H577" s="3"/>
    </row>
    <row r="578" spans="2:8" ht="23.25" x14ac:dyDescent="0.2">
      <c r="B578" s="2"/>
      <c r="C578" s="164"/>
      <c r="D578" s="26" t="s">
        <v>23</v>
      </c>
      <c r="E578" s="27">
        <f>IF(SUM(G567:G573)&gt;0,ROUND((SUM(G567:G573)+D556)/D556,2),0)</f>
        <v>1.24</v>
      </c>
      <c r="F578" s="7"/>
      <c r="G578" s="23"/>
      <c r="H578" s="3"/>
    </row>
    <row r="579" spans="2:8" ht="25.5" x14ac:dyDescent="0.2">
      <c r="B579" s="2"/>
      <c r="C579" s="2"/>
      <c r="D579" s="28" t="s">
        <v>24</v>
      </c>
      <c r="E579" s="29">
        <f>SUM(E575:E578)-IF(VALUE(COUNTIF(E575:E578,"&gt;0"))=4,3,0)-IF(VALUE(COUNTIF(E575:E578,"&gt;0"))=3,2,0)-IF(VALUE(COUNTIF(E575:E578,"&gt;0"))=2,1,0)</f>
        <v>1.3500000000000005</v>
      </c>
      <c r="F579" s="30"/>
      <c r="G579" s="3"/>
      <c r="H579" s="3"/>
    </row>
    <row r="580" spans="2:8" ht="25.5" x14ac:dyDescent="0.35">
      <c r="B580" s="31"/>
      <c r="C580" s="32" t="s">
        <v>25</v>
      </c>
      <c r="D580" s="165">
        <f>E579*D556</f>
        <v>25369.065000000013</v>
      </c>
      <c r="E580" s="165"/>
      <c r="F580" s="2"/>
      <c r="G580" s="3"/>
      <c r="H580" s="3"/>
    </row>
    <row r="581" spans="2:8" ht="18.75" x14ac:dyDescent="0.3">
      <c r="B581" s="2"/>
      <c r="C581" s="33" t="s">
        <v>26</v>
      </c>
      <c r="D581" s="166">
        <f>D580/D555</f>
        <v>28.795760499432479</v>
      </c>
      <c r="E581" s="166"/>
      <c r="F581" s="2"/>
      <c r="G581" s="2"/>
      <c r="H581" s="34"/>
    </row>
    <row r="582" spans="2:8" ht="60.75" x14ac:dyDescent="0.8">
      <c r="B582" s="194" t="s">
        <v>92</v>
      </c>
      <c r="C582" s="194"/>
      <c r="D582" s="194"/>
      <c r="E582" s="194"/>
      <c r="F582" s="194"/>
      <c r="G582" s="194"/>
      <c r="H582" s="194"/>
    </row>
    <row r="583" spans="2:8" ht="23.25" x14ac:dyDescent="0.2">
      <c r="B583" s="168" t="s">
        <v>0</v>
      </c>
      <c r="C583" s="168"/>
      <c r="D583" s="168"/>
      <c r="E583" s="168"/>
      <c r="F583" s="168"/>
      <c r="G583" s="168"/>
      <c r="H583" s="3"/>
    </row>
    <row r="584" spans="2:8" ht="25.5" x14ac:dyDescent="0.2">
      <c r="B584" s="2"/>
      <c r="C584" s="5" t="s">
        <v>1</v>
      </c>
      <c r="D584" s="6"/>
      <c r="E584" s="2"/>
      <c r="F584" s="2"/>
      <c r="G584" s="3"/>
      <c r="H584" s="3"/>
    </row>
    <row r="585" spans="2:8" ht="20.25" x14ac:dyDescent="0.2">
      <c r="B585" s="7"/>
      <c r="C585" s="169" t="s">
        <v>2</v>
      </c>
      <c r="D585" s="172" t="s">
        <v>39</v>
      </c>
      <c r="E585" s="173"/>
      <c r="F585" s="173"/>
      <c r="G585" s="174"/>
      <c r="H585" s="8"/>
    </row>
    <row r="586" spans="2:8" ht="20.25" x14ac:dyDescent="0.2">
      <c r="B586" s="7"/>
      <c r="C586" s="170"/>
      <c r="D586" s="172" t="s">
        <v>44</v>
      </c>
      <c r="E586" s="173"/>
      <c r="F586" s="173"/>
      <c r="G586" s="174"/>
      <c r="H586" s="8"/>
    </row>
    <row r="587" spans="2:8" ht="20.25" x14ac:dyDescent="0.2">
      <c r="B587" s="7"/>
      <c r="C587" s="171"/>
      <c r="D587" s="172" t="s">
        <v>93</v>
      </c>
      <c r="E587" s="173"/>
      <c r="F587" s="173"/>
      <c r="G587" s="174"/>
      <c r="H587" s="8"/>
    </row>
    <row r="588" spans="2:8" ht="23.25" x14ac:dyDescent="0.2">
      <c r="B588" s="2"/>
      <c r="C588" s="35" t="s">
        <v>3</v>
      </c>
      <c r="D588" s="36">
        <v>5.5</v>
      </c>
      <c r="E588" s="10"/>
      <c r="F588" s="7"/>
      <c r="G588" s="2"/>
      <c r="H588" s="3"/>
    </row>
    <row r="589" spans="2:8" ht="23.25" x14ac:dyDescent="0.2">
      <c r="B589" s="2"/>
      <c r="C589" s="37" t="s">
        <v>4</v>
      </c>
      <c r="D589" s="38">
        <v>1329</v>
      </c>
      <c r="E589" s="175" t="s">
        <v>5</v>
      </c>
      <c r="F589" s="176"/>
      <c r="G589" s="179">
        <f>D590/D589</f>
        <v>18.482693754702783</v>
      </c>
      <c r="H589" s="3"/>
    </row>
    <row r="590" spans="2:8" ht="23.25" x14ac:dyDescent="0.2">
      <c r="B590" s="2"/>
      <c r="C590" s="37" t="s">
        <v>6</v>
      </c>
      <c r="D590" s="39">
        <v>24563.5</v>
      </c>
      <c r="E590" s="177"/>
      <c r="F590" s="178"/>
      <c r="G590" s="180"/>
      <c r="H590" s="3"/>
    </row>
    <row r="591" spans="2:8" ht="23.25" x14ac:dyDescent="0.2">
      <c r="B591" s="2"/>
      <c r="C591" s="9"/>
      <c r="D591" s="10"/>
      <c r="E591" s="11"/>
      <c r="F591" s="2"/>
      <c r="G591" s="3"/>
      <c r="H591" s="3"/>
    </row>
    <row r="592" spans="2:8" ht="23.25" x14ac:dyDescent="0.3">
      <c r="B592" s="2"/>
      <c r="C592" s="12" t="s">
        <v>7</v>
      </c>
      <c r="D592" s="1" t="s">
        <v>75</v>
      </c>
      <c r="E592" s="2"/>
      <c r="F592" s="2"/>
      <c r="G592" s="3"/>
      <c r="H592" s="3"/>
    </row>
    <row r="593" spans="2:8" ht="23.25" x14ac:dyDescent="0.3">
      <c r="B593" s="2"/>
      <c r="C593" s="12" t="s">
        <v>8</v>
      </c>
      <c r="D593" s="1">
        <v>60</v>
      </c>
      <c r="E593" s="2"/>
      <c r="F593" s="2"/>
      <c r="G593" s="3"/>
      <c r="H593" s="3"/>
    </row>
    <row r="594" spans="2:8" ht="23.25" x14ac:dyDescent="0.3">
      <c r="B594" s="2"/>
      <c r="C594" s="12" t="s">
        <v>9</v>
      </c>
      <c r="D594" s="13" t="s">
        <v>10</v>
      </c>
      <c r="E594" s="14"/>
      <c r="F594" s="2"/>
      <c r="G594" s="3"/>
      <c r="H594" s="3"/>
    </row>
    <row r="595" spans="2:8" ht="24" thickBot="1" x14ac:dyDescent="0.25">
      <c r="B595" s="2"/>
      <c r="C595" s="15"/>
      <c r="D595" s="15"/>
      <c r="E595" s="2"/>
      <c r="F595" s="2"/>
      <c r="G595" s="3"/>
      <c r="H595" s="3"/>
    </row>
    <row r="596" spans="2:8" ht="48" thickBot="1" x14ac:dyDescent="0.25">
      <c r="B596" s="181" t="s">
        <v>11</v>
      </c>
      <c r="C596" s="182"/>
      <c r="D596" s="16" t="s">
        <v>12</v>
      </c>
      <c r="E596" s="183" t="s">
        <v>13</v>
      </c>
      <c r="F596" s="184"/>
      <c r="G596" s="17" t="s">
        <v>14</v>
      </c>
      <c r="H596" s="3"/>
    </row>
    <row r="597" spans="2:8" ht="17.25" thickBot="1" x14ac:dyDescent="0.25">
      <c r="B597" s="185" t="s">
        <v>29</v>
      </c>
      <c r="C597" s="186"/>
      <c r="D597" s="40">
        <v>85.76</v>
      </c>
      <c r="E597" s="41">
        <v>5.5</v>
      </c>
      <c r="F597" s="42" t="s">
        <v>15</v>
      </c>
      <c r="G597" s="43">
        <f t="shared" ref="G597:G605" si="17">D597*E597</f>
        <v>471.68</v>
      </c>
      <c r="H597" s="187"/>
    </row>
    <row r="598" spans="2:8" ht="16.5" x14ac:dyDescent="0.2">
      <c r="B598" s="188" t="s">
        <v>30</v>
      </c>
      <c r="C598" s="189"/>
      <c r="D598" s="44">
        <v>210</v>
      </c>
      <c r="E598" s="45">
        <v>1.1000000000000001</v>
      </c>
      <c r="F598" s="46" t="s">
        <v>16</v>
      </c>
      <c r="G598" s="47">
        <f t="shared" si="17"/>
        <v>231.00000000000003</v>
      </c>
      <c r="H598" s="187"/>
    </row>
    <row r="599" spans="2:8" ht="17.25" thickBot="1" x14ac:dyDescent="0.25">
      <c r="B599" s="190" t="s">
        <v>17</v>
      </c>
      <c r="C599" s="191"/>
      <c r="D599" s="48">
        <v>880</v>
      </c>
      <c r="E599" s="49">
        <v>1.1000000000000001</v>
      </c>
      <c r="F599" s="50" t="s">
        <v>16</v>
      </c>
      <c r="G599" s="51">
        <f t="shared" si="17"/>
        <v>968.00000000000011</v>
      </c>
      <c r="H599" s="187"/>
    </row>
    <row r="600" spans="2:8" ht="17.25" thickBot="1" x14ac:dyDescent="0.25">
      <c r="B600" s="185" t="s">
        <v>31</v>
      </c>
      <c r="C600" s="186"/>
      <c r="D600" s="52">
        <v>1620</v>
      </c>
      <c r="E600" s="53"/>
      <c r="F600" s="54" t="s">
        <v>15</v>
      </c>
      <c r="G600" s="55">
        <f t="shared" si="17"/>
        <v>0</v>
      </c>
      <c r="H600" s="187"/>
    </row>
    <row r="601" spans="2:8" ht="16.5" x14ac:dyDescent="0.2">
      <c r="B601" s="188" t="s">
        <v>46</v>
      </c>
      <c r="C601" s="189"/>
      <c r="D601" s="56">
        <v>12600</v>
      </c>
      <c r="E601" s="57"/>
      <c r="F601" s="46" t="s">
        <v>15</v>
      </c>
      <c r="G601" s="47">
        <f t="shared" si="17"/>
        <v>0</v>
      </c>
      <c r="H601" s="187"/>
    </row>
    <row r="602" spans="2:8" ht="16.5" x14ac:dyDescent="0.2">
      <c r="B602" s="192" t="s">
        <v>32</v>
      </c>
      <c r="C602" s="193"/>
      <c r="D602" s="58">
        <v>1000</v>
      </c>
      <c r="E602" s="59">
        <v>5.5</v>
      </c>
      <c r="F602" s="60" t="s">
        <v>15</v>
      </c>
      <c r="G602" s="61">
        <f t="shared" si="17"/>
        <v>5500</v>
      </c>
      <c r="H602" s="187"/>
    </row>
    <row r="603" spans="2:8" ht="16.5" x14ac:dyDescent="0.2">
      <c r="B603" s="192" t="s">
        <v>33</v>
      </c>
      <c r="C603" s="193"/>
      <c r="D603" s="62">
        <v>18872</v>
      </c>
      <c r="E603" s="63"/>
      <c r="F603" s="60" t="s">
        <v>15</v>
      </c>
      <c r="G603" s="61">
        <f t="shared" si="17"/>
        <v>0</v>
      </c>
      <c r="H603" s="187"/>
    </row>
    <row r="604" spans="2:8" ht="16.5" x14ac:dyDescent="0.2">
      <c r="B604" s="192" t="s">
        <v>34</v>
      </c>
      <c r="C604" s="193"/>
      <c r="D604" s="62">
        <v>4600</v>
      </c>
      <c r="E604" s="63"/>
      <c r="F604" s="60" t="s">
        <v>15</v>
      </c>
      <c r="G604" s="61">
        <f t="shared" si="17"/>
        <v>0</v>
      </c>
      <c r="H604" s="187"/>
    </row>
    <row r="605" spans="2:8" ht="16.5" x14ac:dyDescent="0.2">
      <c r="B605" s="192" t="s">
        <v>35</v>
      </c>
      <c r="C605" s="193"/>
      <c r="D605" s="62">
        <v>944</v>
      </c>
      <c r="E605" s="63"/>
      <c r="F605" s="60"/>
      <c r="G605" s="61">
        <f t="shared" si="17"/>
        <v>0</v>
      </c>
      <c r="H605" s="187"/>
    </row>
    <row r="606" spans="2:8" ht="16.5" x14ac:dyDescent="0.2">
      <c r="B606" s="192" t="s">
        <v>36</v>
      </c>
      <c r="C606" s="193"/>
      <c r="D606" s="62">
        <v>4300</v>
      </c>
      <c r="E606" s="63"/>
      <c r="F606" s="60" t="s">
        <v>15</v>
      </c>
      <c r="G606" s="61">
        <f>D606*E606</f>
        <v>0</v>
      </c>
      <c r="H606" s="187"/>
    </row>
    <row r="607" spans="2:8" ht="17.25" thickBot="1" x14ac:dyDescent="0.25">
      <c r="B607" s="190" t="s">
        <v>37</v>
      </c>
      <c r="C607" s="191"/>
      <c r="D607" s="64">
        <v>3100</v>
      </c>
      <c r="E607" s="65"/>
      <c r="F607" s="50" t="s">
        <v>15</v>
      </c>
      <c r="G607" s="66">
        <f>D607*E607</f>
        <v>0</v>
      </c>
      <c r="H607" s="187"/>
    </row>
    <row r="608" spans="2:8" ht="25.5" x14ac:dyDescent="0.2">
      <c r="B608" s="2"/>
      <c r="C608" s="5" t="s">
        <v>18</v>
      </c>
      <c r="D608" s="6"/>
      <c r="E608" s="2"/>
      <c r="F608" s="2"/>
      <c r="G608" s="3"/>
      <c r="H608" s="3"/>
    </row>
    <row r="609" spans="2:8" ht="18.75" x14ac:dyDescent="0.2">
      <c r="B609" s="2"/>
      <c r="C609" s="164" t="s">
        <v>19</v>
      </c>
      <c r="D609" s="86" t="s">
        <v>20</v>
      </c>
      <c r="E609" s="22">
        <f>IF(G597&gt;0, ROUND((G597+D590)/D590,2), 0)</f>
        <v>1.02</v>
      </c>
      <c r="F609" s="22"/>
      <c r="G609" s="7"/>
      <c r="H609" s="2"/>
    </row>
    <row r="610" spans="2:8" ht="23.25" x14ac:dyDescent="0.2">
      <c r="B610" s="2"/>
      <c r="C610" s="164"/>
      <c r="D610" s="86" t="s">
        <v>21</v>
      </c>
      <c r="E610" s="22">
        <f>IF(SUM(G598:G599)&gt;0,ROUND((G598+G599+D590)/D590,2),0)</f>
        <v>1.05</v>
      </c>
      <c r="F610" s="22"/>
      <c r="G610" s="23"/>
      <c r="H610" s="24"/>
    </row>
    <row r="611" spans="2:8" ht="23.25" x14ac:dyDescent="0.2">
      <c r="B611" s="2"/>
      <c r="C611" s="164"/>
      <c r="D611" s="86" t="s">
        <v>22</v>
      </c>
      <c r="E611" s="22">
        <f>IF(G600&gt;0,ROUND((G600+D590)/D590,2),0)</f>
        <v>0</v>
      </c>
      <c r="F611" s="25"/>
      <c r="G611" s="23"/>
      <c r="H611" s="3"/>
    </row>
    <row r="612" spans="2:8" ht="23.25" x14ac:dyDescent="0.2">
      <c r="B612" s="2"/>
      <c r="C612" s="164"/>
      <c r="D612" s="26" t="s">
        <v>23</v>
      </c>
      <c r="E612" s="27">
        <f>IF(SUM(G601:G607)&gt;0,ROUND((SUM(G601:G607)+D590)/D590,2),0)</f>
        <v>1.22</v>
      </c>
      <c r="F612" s="7"/>
      <c r="G612" s="23"/>
      <c r="H612" s="3"/>
    </row>
    <row r="613" spans="2:8" ht="25.5" x14ac:dyDescent="0.2">
      <c r="B613" s="2"/>
      <c r="C613" s="2"/>
      <c r="D613" s="28" t="s">
        <v>24</v>
      </c>
      <c r="E613" s="29">
        <f>SUM(E609:E612)-IF(VALUE(COUNTIF(E609:E612,"&gt;0"))=4,3,0)-IF(VALUE(COUNTIF(E609:E612,"&gt;0"))=3,2,0)-IF(VALUE(COUNTIF(E609:E612,"&gt;0"))=2,1,0)</f>
        <v>1.29</v>
      </c>
      <c r="F613" s="30"/>
      <c r="G613" s="3"/>
      <c r="H613" s="3"/>
    </row>
    <row r="614" spans="2:8" ht="25.5" x14ac:dyDescent="0.35">
      <c r="B614" s="31"/>
      <c r="C614" s="32" t="s">
        <v>25</v>
      </c>
      <c r="D614" s="165">
        <f>E613*D590</f>
        <v>31686.915000000001</v>
      </c>
      <c r="E614" s="165"/>
      <c r="F614" s="2"/>
      <c r="G614" s="3"/>
      <c r="H614" s="3"/>
    </row>
    <row r="615" spans="2:8" ht="18.75" x14ac:dyDescent="0.3">
      <c r="B615" s="2"/>
      <c r="C615" s="33" t="s">
        <v>26</v>
      </c>
      <c r="D615" s="166">
        <f>D614/D589</f>
        <v>23.842674943566593</v>
      </c>
      <c r="E615" s="166"/>
      <c r="F615" s="2"/>
      <c r="G615" s="2"/>
      <c r="H615" s="34"/>
    </row>
    <row r="616" spans="2:8" ht="60.75" x14ac:dyDescent="0.8">
      <c r="B616" s="194" t="s">
        <v>94</v>
      </c>
      <c r="C616" s="194"/>
      <c r="D616" s="194"/>
      <c r="E616" s="194"/>
      <c r="F616" s="194"/>
      <c r="G616" s="194"/>
      <c r="H616" s="194"/>
    </row>
    <row r="617" spans="2:8" ht="23.25" x14ac:dyDescent="0.2">
      <c r="B617" s="168" t="s">
        <v>0</v>
      </c>
      <c r="C617" s="168"/>
      <c r="D617" s="168"/>
      <c r="E617" s="168"/>
      <c r="F617" s="168"/>
      <c r="G617" s="168"/>
      <c r="H617" s="3"/>
    </row>
    <row r="618" spans="2:8" ht="25.5" x14ac:dyDescent="0.2">
      <c r="B618" s="2"/>
      <c r="C618" s="5" t="s">
        <v>1</v>
      </c>
      <c r="D618" s="6"/>
      <c r="E618" s="2"/>
      <c r="F618" s="2"/>
      <c r="G618" s="3"/>
      <c r="H618" s="3"/>
    </row>
    <row r="619" spans="2:8" ht="20.25" x14ac:dyDescent="0.2">
      <c r="B619" s="7"/>
      <c r="C619" s="169" t="s">
        <v>2</v>
      </c>
      <c r="D619" s="172" t="s">
        <v>39</v>
      </c>
      <c r="E619" s="173"/>
      <c r="F619" s="173"/>
      <c r="G619" s="174"/>
      <c r="H619" s="8"/>
    </row>
    <row r="620" spans="2:8" ht="20.25" x14ac:dyDescent="0.2">
      <c r="B620" s="7"/>
      <c r="C620" s="170"/>
      <c r="D620" s="172" t="s">
        <v>44</v>
      </c>
      <c r="E620" s="173"/>
      <c r="F620" s="173"/>
      <c r="G620" s="174"/>
      <c r="H620" s="8"/>
    </row>
    <row r="621" spans="2:8" ht="20.25" x14ac:dyDescent="0.2">
      <c r="B621" s="7"/>
      <c r="C621" s="171"/>
      <c r="D621" s="172" t="s">
        <v>95</v>
      </c>
      <c r="E621" s="173"/>
      <c r="F621" s="173"/>
      <c r="G621" s="174"/>
      <c r="H621" s="8"/>
    </row>
    <row r="622" spans="2:8" ht="23.25" x14ac:dyDescent="0.2">
      <c r="B622" s="2"/>
      <c r="C622" s="35" t="s">
        <v>3</v>
      </c>
      <c r="D622" s="36">
        <v>1.8</v>
      </c>
      <c r="E622" s="10"/>
      <c r="F622" s="7"/>
      <c r="G622" s="2"/>
      <c r="H622" s="3"/>
    </row>
    <row r="623" spans="2:8" ht="23.25" x14ac:dyDescent="0.2">
      <c r="B623" s="2"/>
      <c r="C623" s="37" t="s">
        <v>4</v>
      </c>
      <c r="D623" s="38">
        <v>451</v>
      </c>
      <c r="E623" s="175" t="s">
        <v>5</v>
      </c>
      <c r="F623" s="176"/>
      <c r="G623" s="179">
        <f>D624/D623</f>
        <v>14.004878048780487</v>
      </c>
      <c r="H623" s="3"/>
    </row>
    <row r="624" spans="2:8" ht="23.25" x14ac:dyDescent="0.2">
      <c r="B624" s="2"/>
      <c r="C624" s="37" t="s">
        <v>6</v>
      </c>
      <c r="D624" s="39">
        <v>6316.2</v>
      </c>
      <c r="E624" s="177"/>
      <c r="F624" s="178"/>
      <c r="G624" s="180"/>
      <c r="H624" s="3"/>
    </row>
    <row r="625" spans="2:8" ht="23.25" x14ac:dyDescent="0.2">
      <c r="B625" s="2"/>
      <c r="C625" s="9"/>
      <c r="D625" s="10"/>
      <c r="E625" s="11"/>
      <c r="F625" s="2"/>
      <c r="G625" s="3"/>
      <c r="H625" s="3"/>
    </row>
    <row r="626" spans="2:8" ht="23.25" x14ac:dyDescent="0.3">
      <c r="B626" s="2"/>
      <c r="C626" s="12" t="s">
        <v>7</v>
      </c>
      <c r="D626" s="1" t="s">
        <v>75</v>
      </c>
      <c r="E626" s="2"/>
      <c r="F626" s="2"/>
      <c r="G626" s="3"/>
      <c r="H626" s="3"/>
    </row>
    <row r="627" spans="2:8" ht="23.25" x14ac:dyDescent="0.3">
      <c r="B627" s="2"/>
      <c r="C627" s="12" t="s">
        <v>8</v>
      </c>
      <c r="D627" s="1">
        <v>60</v>
      </c>
      <c r="E627" s="2"/>
      <c r="F627" s="2"/>
      <c r="G627" s="3"/>
      <c r="H627" s="3"/>
    </row>
    <row r="628" spans="2:8" ht="23.25" x14ac:dyDescent="0.3">
      <c r="B628" s="2"/>
      <c r="C628" s="12" t="s">
        <v>9</v>
      </c>
      <c r="D628" s="13" t="s">
        <v>10</v>
      </c>
      <c r="E628" s="14"/>
      <c r="F628" s="2"/>
      <c r="G628" s="3"/>
      <c r="H628" s="3"/>
    </row>
    <row r="629" spans="2:8" ht="24" thickBot="1" x14ac:dyDescent="0.25">
      <c r="B629" s="2"/>
      <c r="C629" s="15"/>
      <c r="D629" s="15"/>
      <c r="E629" s="2"/>
      <c r="F629" s="2"/>
      <c r="G629" s="3"/>
      <c r="H629" s="3"/>
    </row>
    <row r="630" spans="2:8" ht="48" thickBot="1" x14ac:dyDescent="0.25">
      <c r="B630" s="181" t="s">
        <v>11</v>
      </c>
      <c r="C630" s="182"/>
      <c r="D630" s="16" t="s">
        <v>12</v>
      </c>
      <c r="E630" s="183" t="s">
        <v>13</v>
      </c>
      <c r="F630" s="184"/>
      <c r="G630" s="17" t="s">
        <v>14</v>
      </c>
      <c r="H630" s="3"/>
    </row>
    <row r="631" spans="2:8" ht="17.25" thickBot="1" x14ac:dyDescent="0.25">
      <c r="B631" s="185" t="s">
        <v>29</v>
      </c>
      <c r="C631" s="186"/>
      <c r="D631" s="40">
        <v>85.76</v>
      </c>
      <c r="E631" s="41">
        <v>1.8</v>
      </c>
      <c r="F631" s="42" t="s">
        <v>15</v>
      </c>
      <c r="G631" s="43">
        <f t="shared" ref="G631:G639" si="18">D631*E631</f>
        <v>154.36800000000002</v>
      </c>
      <c r="H631" s="187"/>
    </row>
    <row r="632" spans="2:8" ht="16.5" x14ac:dyDescent="0.2">
      <c r="B632" s="188" t="s">
        <v>30</v>
      </c>
      <c r="C632" s="189"/>
      <c r="D632" s="44">
        <v>210</v>
      </c>
      <c r="E632" s="45">
        <v>0.8</v>
      </c>
      <c r="F632" s="46" t="s">
        <v>16</v>
      </c>
      <c r="G632" s="47">
        <f t="shared" si="18"/>
        <v>168</v>
      </c>
      <c r="H632" s="187"/>
    </row>
    <row r="633" spans="2:8" ht="17.25" thickBot="1" x14ac:dyDescent="0.25">
      <c r="B633" s="190" t="s">
        <v>17</v>
      </c>
      <c r="C633" s="191"/>
      <c r="D633" s="48">
        <v>880</v>
      </c>
      <c r="E633" s="49">
        <v>0.8</v>
      </c>
      <c r="F633" s="50" t="s">
        <v>16</v>
      </c>
      <c r="G633" s="51">
        <f t="shared" si="18"/>
        <v>704</v>
      </c>
      <c r="H633" s="187"/>
    </row>
    <row r="634" spans="2:8" ht="17.25" thickBot="1" x14ac:dyDescent="0.25">
      <c r="B634" s="185" t="s">
        <v>31</v>
      </c>
      <c r="C634" s="186"/>
      <c r="D634" s="52">
        <v>1620</v>
      </c>
      <c r="E634" s="53"/>
      <c r="F634" s="54" t="s">
        <v>15</v>
      </c>
      <c r="G634" s="55">
        <f t="shared" si="18"/>
        <v>0</v>
      </c>
      <c r="H634" s="187"/>
    </row>
    <row r="635" spans="2:8" ht="16.5" x14ac:dyDescent="0.2">
      <c r="B635" s="188" t="s">
        <v>46</v>
      </c>
      <c r="C635" s="189"/>
      <c r="D635" s="56">
        <v>12600</v>
      </c>
      <c r="E635" s="57"/>
      <c r="F635" s="46" t="s">
        <v>15</v>
      </c>
      <c r="G635" s="47">
        <f t="shared" si="18"/>
        <v>0</v>
      </c>
      <c r="H635" s="187"/>
    </row>
    <row r="636" spans="2:8" ht="16.5" x14ac:dyDescent="0.2">
      <c r="B636" s="192" t="s">
        <v>32</v>
      </c>
      <c r="C636" s="193"/>
      <c r="D636" s="58">
        <v>1000</v>
      </c>
      <c r="E636" s="59">
        <v>1.8</v>
      </c>
      <c r="F636" s="60" t="s">
        <v>15</v>
      </c>
      <c r="G636" s="61">
        <f t="shared" si="18"/>
        <v>1800</v>
      </c>
      <c r="H636" s="187"/>
    </row>
    <row r="637" spans="2:8" ht="16.5" x14ac:dyDescent="0.2">
      <c r="B637" s="192" t="s">
        <v>33</v>
      </c>
      <c r="C637" s="193"/>
      <c r="D637" s="62">
        <v>18872</v>
      </c>
      <c r="E637" s="63"/>
      <c r="F637" s="60" t="s">
        <v>15</v>
      </c>
      <c r="G637" s="61">
        <f t="shared" si="18"/>
        <v>0</v>
      </c>
      <c r="H637" s="187"/>
    </row>
    <row r="638" spans="2:8" ht="16.5" x14ac:dyDescent="0.2">
      <c r="B638" s="192" t="s">
        <v>34</v>
      </c>
      <c r="C638" s="193"/>
      <c r="D638" s="62">
        <v>4600</v>
      </c>
      <c r="E638" s="63"/>
      <c r="F638" s="60" t="s">
        <v>15</v>
      </c>
      <c r="G638" s="61">
        <f t="shared" si="18"/>
        <v>0</v>
      </c>
      <c r="H638" s="187"/>
    </row>
    <row r="639" spans="2:8" ht="16.5" x14ac:dyDescent="0.2">
      <c r="B639" s="192" t="s">
        <v>35</v>
      </c>
      <c r="C639" s="193"/>
      <c r="D639" s="62">
        <v>944</v>
      </c>
      <c r="E639" s="63"/>
      <c r="F639" s="60"/>
      <c r="G639" s="61">
        <f t="shared" si="18"/>
        <v>0</v>
      </c>
      <c r="H639" s="187"/>
    </row>
    <row r="640" spans="2:8" ht="16.5" x14ac:dyDescent="0.2">
      <c r="B640" s="192" t="s">
        <v>36</v>
      </c>
      <c r="C640" s="193"/>
      <c r="D640" s="62">
        <v>4300</v>
      </c>
      <c r="E640" s="63"/>
      <c r="F640" s="60" t="s">
        <v>15</v>
      </c>
      <c r="G640" s="61">
        <f>D640*E640</f>
        <v>0</v>
      </c>
      <c r="H640" s="187"/>
    </row>
    <row r="641" spans="2:8" ht="17.25" thickBot="1" x14ac:dyDescent="0.25">
      <c r="B641" s="190" t="s">
        <v>37</v>
      </c>
      <c r="C641" s="191"/>
      <c r="D641" s="64">
        <v>3100</v>
      </c>
      <c r="E641" s="65"/>
      <c r="F641" s="50" t="s">
        <v>15</v>
      </c>
      <c r="G641" s="66">
        <f>D641*E641</f>
        <v>0</v>
      </c>
      <c r="H641" s="187"/>
    </row>
    <row r="642" spans="2:8" ht="25.5" x14ac:dyDescent="0.2">
      <c r="B642" s="2"/>
      <c r="C642" s="5" t="s">
        <v>18</v>
      </c>
      <c r="D642" s="6"/>
      <c r="E642" s="2"/>
      <c r="F642" s="2"/>
      <c r="G642" s="3"/>
      <c r="H642" s="3"/>
    </row>
    <row r="643" spans="2:8" ht="18.75" x14ac:dyDescent="0.2">
      <c r="B643" s="2"/>
      <c r="C643" s="164" t="s">
        <v>19</v>
      </c>
      <c r="D643" s="86" t="s">
        <v>20</v>
      </c>
      <c r="E643" s="22">
        <f>IF(G631&gt;0, ROUND((G631+D624)/D624,2), 0)</f>
        <v>1.02</v>
      </c>
      <c r="F643" s="22"/>
      <c r="G643" s="7"/>
      <c r="H643" s="2"/>
    </row>
    <row r="644" spans="2:8" ht="23.25" x14ac:dyDescent="0.2">
      <c r="B644" s="2"/>
      <c r="C644" s="164"/>
      <c r="D644" s="86" t="s">
        <v>21</v>
      </c>
      <c r="E644" s="22">
        <f>IF(SUM(G632:G633)&gt;0,ROUND((G632+G633+D624)/D624,2),0)</f>
        <v>1.1399999999999999</v>
      </c>
      <c r="F644" s="22"/>
      <c r="G644" s="23"/>
      <c r="H644" s="24"/>
    </row>
    <row r="645" spans="2:8" ht="23.25" x14ac:dyDescent="0.2">
      <c r="B645" s="2"/>
      <c r="C645" s="164"/>
      <c r="D645" s="86" t="s">
        <v>22</v>
      </c>
      <c r="E645" s="22">
        <f>IF(G634&gt;0,ROUND((G634+D624)/D624,2),0)</f>
        <v>0</v>
      </c>
      <c r="F645" s="25"/>
      <c r="G645" s="23"/>
      <c r="H645" s="3"/>
    </row>
    <row r="646" spans="2:8" ht="23.25" x14ac:dyDescent="0.2">
      <c r="B646" s="2"/>
      <c r="C646" s="164"/>
      <c r="D646" s="26" t="s">
        <v>23</v>
      </c>
      <c r="E646" s="27">
        <f>IF(SUM(G635:G641)&gt;0,ROUND((SUM(G635:G641)+D624)/D624,2),0)</f>
        <v>1.28</v>
      </c>
      <c r="F646" s="7"/>
      <c r="G646" s="23"/>
      <c r="H646" s="3"/>
    </row>
    <row r="647" spans="2:8" ht="25.5" x14ac:dyDescent="0.2">
      <c r="B647" s="2"/>
      <c r="C647" s="2"/>
      <c r="D647" s="28" t="s">
        <v>24</v>
      </c>
      <c r="E647" s="29">
        <f>SUM(E643:E646)-IF(VALUE(COUNTIF(E643:E646,"&gt;0"))=4,3,0)-IF(VALUE(COUNTIF(E643:E646,"&gt;0"))=3,2,0)-IF(VALUE(COUNTIF(E643:E646,"&gt;0"))=2,1,0)</f>
        <v>1.4400000000000004</v>
      </c>
      <c r="F647" s="30"/>
      <c r="G647" s="3"/>
      <c r="H647" s="3"/>
    </row>
    <row r="648" spans="2:8" ht="25.5" x14ac:dyDescent="0.35">
      <c r="B648" s="31"/>
      <c r="C648" s="32" t="s">
        <v>25</v>
      </c>
      <c r="D648" s="165">
        <f>E647*D624</f>
        <v>9095.3280000000013</v>
      </c>
      <c r="E648" s="165"/>
      <c r="F648" s="2"/>
      <c r="G648" s="3"/>
      <c r="H648" s="3"/>
    </row>
    <row r="649" spans="2:8" ht="18.75" x14ac:dyDescent="0.3">
      <c r="B649" s="2"/>
      <c r="C649" s="33" t="s">
        <v>26</v>
      </c>
      <c r="D649" s="166">
        <f>D648/D623</f>
        <v>20.167024390243906</v>
      </c>
      <c r="E649" s="166"/>
      <c r="F649" s="2"/>
      <c r="G649" s="2"/>
      <c r="H649" s="34"/>
    </row>
    <row r="650" spans="2:8" ht="60.75" x14ac:dyDescent="0.8">
      <c r="B650" s="194" t="s">
        <v>96</v>
      </c>
      <c r="C650" s="194"/>
      <c r="D650" s="194"/>
      <c r="E650" s="194"/>
      <c r="F650" s="194"/>
      <c r="G650" s="194"/>
      <c r="H650" s="194"/>
    </row>
    <row r="651" spans="2:8" ht="23.25" x14ac:dyDescent="0.2">
      <c r="B651" s="168" t="s">
        <v>0</v>
      </c>
      <c r="C651" s="168"/>
      <c r="D651" s="168"/>
      <c r="E651" s="168"/>
      <c r="F651" s="168"/>
      <c r="G651" s="168"/>
      <c r="H651" s="3"/>
    </row>
    <row r="652" spans="2:8" ht="25.5" x14ac:dyDescent="0.2">
      <c r="B652" s="2"/>
      <c r="C652" s="5" t="s">
        <v>1</v>
      </c>
      <c r="D652" s="6"/>
      <c r="E652" s="2"/>
      <c r="F652" s="2"/>
      <c r="G652" s="3"/>
      <c r="H652" s="3"/>
    </row>
    <row r="653" spans="2:8" ht="20.25" x14ac:dyDescent="0.2">
      <c r="B653" s="7"/>
      <c r="C653" s="169" t="s">
        <v>2</v>
      </c>
      <c r="D653" s="172" t="s">
        <v>39</v>
      </c>
      <c r="E653" s="173"/>
      <c r="F653" s="173"/>
      <c r="G653" s="174"/>
      <c r="H653" s="8"/>
    </row>
    <row r="654" spans="2:8" ht="20.25" x14ac:dyDescent="0.2">
      <c r="B654" s="7"/>
      <c r="C654" s="170"/>
      <c r="D654" s="172" t="s">
        <v>44</v>
      </c>
      <c r="E654" s="173"/>
      <c r="F654" s="173"/>
      <c r="G654" s="174"/>
      <c r="H654" s="8"/>
    </row>
    <row r="655" spans="2:8" ht="20.25" x14ac:dyDescent="0.2">
      <c r="B655" s="7"/>
      <c r="C655" s="171"/>
      <c r="D655" s="172" t="s">
        <v>97</v>
      </c>
      <c r="E655" s="173"/>
      <c r="F655" s="173"/>
      <c r="G655" s="174"/>
      <c r="H655" s="8"/>
    </row>
    <row r="656" spans="2:8" ht="23.25" x14ac:dyDescent="0.2">
      <c r="B656" s="2"/>
      <c r="C656" s="35" t="s">
        <v>3</v>
      </c>
      <c r="D656" s="36">
        <v>4.5</v>
      </c>
      <c r="E656" s="10"/>
      <c r="F656" s="7"/>
      <c r="G656" s="2"/>
      <c r="H656" s="3"/>
    </row>
    <row r="657" spans="2:8" ht="23.25" x14ac:dyDescent="0.2">
      <c r="B657" s="2"/>
      <c r="C657" s="37" t="s">
        <v>4</v>
      </c>
      <c r="D657" s="38">
        <v>759</v>
      </c>
      <c r="E657" s="175" t="s">
        <v>5</v>
      </c>
      <c r="F657" s="176"/>
      <c r="G657" s="179">
        <f>D658/D657</f>
        <v>14.702898550724637</v>
      </c>
      <c r="H657" s="3"/>
    </row>
    <row r="658" spans="2:8" ht="23.25" x14ac:dyDescent="0.2">
      <c r="B658" s="2"/>
      <c r="C658" s="37" t="s">
        <v>6</v>
      </c>
      <c r="D658" s="39">
        <v>11159.5</v>
      </c>
      <c r="E658" s="177"/>
      <c r="F658" s="178"/>
      <c r="G658" s="180"/>
      <c r="H658" s="3"/>
    </row>
    <row r="659" spans="2:8" ht="23.25" x14ac:dyDescent="0.2">
      <c r="B659" s="2"/>
      <c r="C659" s="9"/>
      <c r="D659" s="10"/>
      <c r="E659" s="11"/>
      <c r="F659" s="2"/>
      <c r="G659" s="3"/>
      <c r="H659" s="3"/>
    </row>
    <row r="660" spans="2:8" ht="23.25" x14ac:dyDescent="0.3">
      <c r="B660" s="2"/>
      <c r="C660" s="12" t="s">
        <v>7</v>
      </c>
      <c r="D660" s="90" t="s">
        <v>98</v>
      </c>
      <c r="E660" s="2"/>
      <c r="F660" s="2"/>
      <c r="G660" s="3"/>
      <c r="H660" s="3"/>
    </row>
    <row r="661" spans="2:8" ht="23.25" x14ac:dyDescent="0.3">
      <c r="B661" s="2"/>
      <c r="C661" s="12" t="s">
        <v>8</v>
      </c>
      <c r="D661" s="1">
        <v>50</v>
      </c>
      <c r="E661" s="2"/>
      <c r="F661" s="2"/>
      <c r="G661" s="3"/>
      <c r="H661" s="3"/>
    </row>
    <row r="662" spans="2:8" ht="23.25" x14ac:dyDescent="0.3">
      <c r="B662" s="2"/>
      <c r="C662" s="12" t="s">
        <v>9</v>
      </c>
      <c r="D662" s="13" t="s">
        <v>10</v>
      </c>
      <c r="E662" s="14"/>
      <c r="F662" s="2"/>
      <c r="G662" s="3"/>
      <c r="H662" s="3"/>
    </row>
    <row r="663" spans="2:8" ht="24" thickBot="1" x14ac:dyDescent="0.25">
      <c r="B663" s="2"/>
      <c r="C663" s="15"/>
      <c r="D663" s="15"/>
      <c r="E663" s="2"/>
      <c r="F663" s="2"/>
      <c r="G663" s="3"/>
      <c r="H663" s="3"/>
    </row>
    <row r="664" spans="2:8" ht="48" thickBot="1" x14ac:dyDescent="0.25">
      <c r="B664" s="181" t="s">
        <v>11</v>
      </c>
      <c r="C664" s="182"/>
      <c r="D664" s="16" t="s">
        <v>12</v>
      </c>
      <c r="E664" s="183" t="s">
        <v>13</v>
      </c>
      <c r="F664" s="184"/>
      <c r="G664" s="17" t="s">
        <v>14</v>
      </c>
      <c r="H664" s="3"/>
    </row>
    <row r="665" spans="2:8" ht="17.25" thickBot="1" x14ac:dyDescent="0.25">
      <c r="B665" s="185" t="s">
        <v>29</v>
      </c>
      <c r="C665" s="186"/>
      <c r="D665" s="40">
        <v>85.76</v>
      </c>
      <c r="E665" s="41">
        <v>4.5</v>
      </c>
      <c r="F665" s="42" t="s">
        <v>15</v>
      </c>
      <c r="G665" s="43">
        <f t="shared" ref="G665:G673" si="19">D665*E665</f>
        <v>385.92</v>
      </c>
      <c r="H665" s="187"/>
    </row>
    <row r="666" spans="2:8" ht="16.5" x14ac:dyDescent="0.2">
      <c r="B666" s="188" t="s">
        <v>30</v>
      </c>
      <c r="C666" s="189"/>
      <c r="D666" s="44">
        <v>210</v>
      </c>
      <c r="E666" s="45">
        <v>0.8</v>
      </c>
      <c r="F666" s="46" t="s">
        <v>16</v>
      </c>
      <c r="G666" s="47">
        <f t="shared" si="19"/>
        <v>168</v>
      </c>
      <c r="H666" s="187"/>
    </row>
    <row r="667" spans="2:8" ht="17.25" thickBot="1" x14ac:dyDescent="0.25">
      <c r="B667" s="190" t="s">
        <v>17</v>
      </c>
      <c r="C667" s="191"/>
      <c r="D667" s="48">
        <v>880</v>
      </c>
      <c r="E667" s="49">
        <v>0.8</v>
      </c>
      <c r="F667" s="50" t="s">
        <v>16</v>
      </c>
      <c r="G667" s="51">
        <f t="shared" si="19"/>
        <v>704</v>
      </c>
      <c r="H667" s="187"/>
    </row>
    <row r="668" spans="2:8" ht="17.25" thickBot="1" x14ac:dyDescent="0.25">
      <c r="B668" s="185" t="s">
        <v>31</v>
      </c>
      <c r="C668" s="186"/>
      <c r="D668" s="52">
        <v>1620</v>
      </c>
      <c r="E668" s="53"/>
      <c r="F668" s="54" t="s">
        <v>15</v>
      </c>
      <c r="G668" s="55">
        <f t="shared" si="19"/>
        <v>0</v>
      </c>
      <c r="H668" s="187"/>
    </row>
    <row r="669" spans="2:8" ht="16.5" x14ac:dyDescent="0.2">
      <c r="B669" s="188" t="s">
        <v>46</v>
      </c>
      <c r="C669" s="189"/>
      <c r="D669" s="56">
        <v>12600</v>
      </c>
      <c r="E669" s="57"/>
      <c r="F669" s="46" t="s">
        <v>15</v>
      </c>
      <c r="G669" s="47">
        <f t="shared" si="19"/>
        <v>0</v>
      </c>
      <c r="H669" s="187"/>
    </row>
    <row r="670" spans="2:8" ht="16.5" x14ac:dyDescent="0.2">
      <c r="B670" s="192" t="s">
        <v>32</v>
      </c>
      <c r="C670" s="193"/>
      <c r="D670" s="58">
        <v>1000</v>
      </c>
      <c r="E670" s="59">
        <v>4.5</v>
      </c>
      <c r="F670" s="60" t="s">
        <v>15</v>
      </c>
      <c r="G670" s="61">
        <f t="shared" si="19"/>
        <v>4500</v>
      </c>
      <c r="H670" s="187"/>
    </row>
    <row r="671" spans="2:8" ht="16.5" x14ac:dyDescent="0.2">
      <c r="B671" s="192" t="s">
        <v>33</v>
      </c>
      <c r="C671" s="193"/>
      <c r="D671" s="62">
        <v>18872</v>
      </c>
      <c r="E671" s="63"/>
      <c r="F671" s="60" t="s">
        <v>15</v>
      </c>
      <c r="G671" s="61">
        <f t="shared" si="19"/>
        <v>0</v>
      </c>
      <c r="H671" s="187"/>
    </row>
    <row r="672" spans="2:8" ht="16.5" x14ac:dyDescent="0.2">
      <c r="B672" s="192" t="s">
        <v>34</v>
      </c>
      <c r="C672" s="193"/>
      <c r="D672" s="62">
        <v>4600</v>
      </c>
      <c r="E672" s="63"/>
      <c r="F672" s="60" t="s">
        <v>15</v>
      </c>
      <c r="G672" s="61">
        <f t="shared" si="19"/>
        <v>0</v>
      </c>
      <c r="H672" s="187"/>
    </row>
    <row r="673" spans="2:8" ht="16.5" x14ac:dyDescent="0.2">
      <c r="B673" s="192" t="s">
        <v>35</v>
      </c>
      <c r="C673" s="193"/>
      <c r="D673" s="62">
        <v>944</v>
      </c>
      <c r="E673" s="63"/>
      <c r="F673" s="60"/>
      <c r="G673" s="61">
        <f t="shared" si="19"/>
        <v>0</v>
      </c>
      <c r="H673" s="187"/>
    </row>
    <row r="674" spans="2:8" ht="16.5" x14ac:dyDescent="0.2">
      <c r="B674" s="192" t="s">
        <v>36</v>
      </c>
      <c r="C674" s="193"/>
      <c r="D674" s="62">
        <v>4300</v>
      </c>
      <c r="E674" s="63"/>
      <c r="F674" s="60" t="s">
        <v>15</v>
      </c>
      <c r="G674" s="61">
        <f>D674*E674</f>
        <v>0</v>
      </c>
      <c r="H674" s="187"/>
    </row>
    <row r="675" spans="2:8" ht="17.25" thickBot="1" x14ac:dyDescent="0.25">
      <c r="B675" s="190" t="s">
        <v>37</v>
      </c>
      <c r="C675" s="191"/>
      <c r="D675" s="64">
        <v>3100</v>
      </c>
      <c r="E675" s="65"/>
      <c r="F675" s="50" t="s">
        <v>15</v>
      </c>
      <c r="G675" s="66">
        <f>D675*E675</f>
        <v>0</v>
      </c>
      <c r="H675" s="187"/>
    </row>
    <row r="676" spans="2:8" ht="25.5" x14ac:dyDescent="0.2">
      <c r="B676" s="2"/>
      <c r="C676" s="5" t="s">
        <v>18</v>
      </c>
      <c r="D676" s="6"/>
      <c r="E676" s="2"/>
      <c r="F676" s="2"/>
      <c r="G676" s="3"/>
      <c r="H676" s="3"/>
    </row>
    <row r="677" spans="2:8" ht="18.75" x14ac:dyDescent="0.2">
      <c r="B677" s="2"/>
      <c r="C677" s="164" t="s">
        <v>19</v>
      </c>
      <c r="D677" s="86" t="s">
        <v>20</v>
      </c>
      <c r="E677" s="22">
        <f>IF(G665&gt;0, ROUND((G665+D658)/D658,2), 0)</f>
        <v>1.03</v>
      </c>
      <c r="F677" s="22"/>
      <c r="G677" s="7"/>
      <c r="H677" s="2"/>
    </row>
    <row r="678" spans="2:8" ht="23.25" x14ac:dyDescent="0.2">
      <c r="B678" s="2"/>
      <c r="C678" s="164"/>
      <c r="D678" s="86" t="s">
        <v>21</v>
      </c>
      <c r="E678" s="22">
        <f>IF(SUM(G666:G667)&gt;0,ROUND((G666+G667+D658)/D658,2),0)</f>
        <v>1.08</v>
      </c>
      <c r="F678" s="22"/>
      <c r="G678" s="23"/>
      <c r="H678" s="24"/>
    </row>
    <row r="679" spans="2:8" ht="23.25" x14ac:dyDescent="0.2">
      <c r="B679" s="2"/>
      <c r="C679" s="164"/>
      <c r="D679" s="86" t="s">
        <v>22</v>
      </c>
      <c r="E679" s="22">
        <f>IF(G668&gt;0,ROUND((G668+D658)/D658,2),0)</f>
        <v>0</v>
      </c>
      <c r="F679" s="25"/>
      <c r="G679" s="23"/>
      <c r="H679" s="3"/>
    </row>
    <row r="680" spans="2:8" ht="23.25" x14ac:dyDescent="0.2">
      <c r="B680" s="2"/>
      <c r="C680" s="164"/>
      <c r="D680" s="26" t="s">
        <v>23</v>
      </c>
      <c r="E680" s="27">
        <f>IF(SUM(G669:G675)&gt;0,ROUND((SUM(G669:G675)+D658)/D658,2),0)</f>
        <v>1.4</v>
      </c>
      <c r="F680" s="7"/>
      <c r="G680" s="23"/>
      <c r="H680" s="3"/>
    </row>
    <row r="681" spans="2:8" ht="25.5" x14ac:dyDescent="0.2">
      <c r="B681" s="2"/>
      <c r="C681" s="2"/>
      <c r="D681" s="28" t="s">
        <v>24</v>
      </c>
      <c r="E681" s="29">
        <f>SUM(E677:E680)-IF(VALUE(COUNTIF(E677:E680,"&gt;0"))=4,3,0)-IF(VALUE(COUNTIF(E677:E680,"&gt;0"))=3,2,0)-IF(VALUE(COUNTIF(E677:E680,"&gt;0"))=2,1,0)</f>
        <v>1.5100000000000002</v>
      </c>
      <c r="F681" s="30"/>
      <c r="G681" s="3"/>
      <c r="H681" s="3"/>
    </row>
    <row r="682" spans="2:8" ht="25.5" x14ac:dyDescent="0.35">
      <c r="B682" s="31"/>
      <c r="C682" s="32" t="s">
        <v>25</v>
      </c>
      <c r="D682" s="165">
        <f>E681*D658</f>
        <v>16850.845000000001</v>
      </c>
      <c r="E682" s="165"/>
      <c r="F682" s="2"/>
      <c r="G682" s="3"/>
      <c r="H682" s="3"/>
    </row>
    <row r="683" spans="2:8" ht="18.75" x14ac:dyDescent="0.3">
      <c r="B683" s="2"/>
      <c r="C683" s="33" t="s">
        <v>26</v>
      </c>
      <c r="D683" s="166">
        <f>D682/D657</f>
        <v>22.201376811594205</v>
      </c>
      <c r="E683" s="166"/>
      <c r="F683" s="2"/>
      <c r="G683" s="2"/>
      <c r="H683" s="34"/>
    </row>
    <row r="684" spans="2:8" ht="60.75" x14ac:dyDescent="0.8">
      <c r="B684" s="194" t="s">
        <v>99</v>
      </c>
      <c r="C684" s="194"/>
      <c r="D684" s="194"/>
      <c r="E684" s="194"/>
      <c r="F684" s="194"/>
      <c r="G684" s="194"/>
      <c r="H684" s="194"/>
    </row>
    <row r="685" spans="2:8" ht="23.25" x14ac:dyDescent="0.2">
      <c r="B685" s="168" t="s">
        <v>0</v>
      </c>
      <c r="C685" s="168"/>
      <c r="D685" s="168"/>
      <c r="E685" s="168"/>
      <c r="F685" s="168"/>
      <c r="G685" s="168"/>
      <c r="H685" s="3"/>
    </row>
    <row r="686" spans="2:8" ht="25.5" x14ac:dyDescent="0.2">
      <c r="B686" s="2"/>
      <c r="C686" s="5" t="s">
        <v>1</v>
      </c>
      <c r="D686" s="6"/>
      <c r="E686" s="2"/>
      <c r="F686" s="2"/>
      <c r="G686" s="3"/>
      <c r="H686" s="3"/>
    </row>
    <row r="687" spans="2:8" ht="20.25" x14ac:dyDescent="0.2">
      <c r="B687" s="7"/>
      <c r="C687" s="169" t="s">
        <v>2</v>
      </c>
      <c r="D687" s="172" t="s">
        <v>39</v>
      </c>
      <c r="E687" s="173"/>
      <c r="F687" s="173"/>
      <c r="G687" s="174"/>
      <c r="H687" s="8"/>
    </row>
    <row r="688" spans="2:8" ht="20.25" x14ac:dyDescent="0.2">
      <c r="B688" s="7"/>
      <c r="C688" s="170"/>
      <c r="D688" s="172" t="s">
        <v>44</v>
      </c>
      <c r="E688" s="173"/>
      <c r="F688" s="173"/>
      <c r="G688" s="174"/>
      <c r="H688" s="8"/>
    </row>
    <row r="689" spans="2:8" ht="20.25" x14ac:dyDescent="0.2">
      <c r="B689" s="7"/>
      <c r="C689" s="171"/>
      <c r="D689" s="172" t="s">
        <v>100</v>
      </c>
      <c r="E689" s="173"/>
      <c r="F689" s="173"/>
      <c r="G689" s="174"/>
      <c r="H689" s="8"/>
    </row>
    <row r="690" spans="2:8" ht="23.25" x14ac:dyDescent="0.2">
      <c r="B690" s="2"/>
      <c r="C690" s="35" t="s">
        <v>3</v>
      </c>
      <c r="D690" s="36">
        <v>3.5</v>
      </c>
      <c r="E690" s="10"/>
      <c r="F690" s="7"/>
      <c r="G690" s="2"/>
      <c r="H690" s="3"/>
    </row>
    <row r="691" spans="2:8" ht="23.25" x14ac:dyDescent="0.2">
      <c r="B691" s="2"/>
      <c r="C691" s="37" t="s">
        <v>4</v>
      </c>
      <c r="D691" s="38">
        <v>987</v>
      </c>
      <c r="E691" s="175" t="s">
        <v>5</v>
      </c>
      <c r="F691" s="176"/>
      <c r="G691" s="179">
        <f>D692/D691</f>
        <v>24.772137791286728</v>
      </c>
      <c r="H691" s="3"/>
    </row>
    <row r="692" spans="2:8" ht="23.25" x14ac:dyDescent="0.2">
      <c r="B692" s="2"/>
      <c r="C692" s="37" t="s">
        <v>6</v>
      </c>
      <c r="D692" s="39">
        <v>24450.1</v>
      </c>
      <c r="E692" s="177"/>
      <c r="F692" s="178"/>
      <c r="G692" s="180"/>
      <c r="H692" s="3"/>
    </row>
    <row r="693" spans="2:8" ht="23.25" x14ac:dyDescent="0.2">
      <c r="B693" s="2"/>
      <c r="C693" s="9"/>
      <c r="D693" s="10"/>
      <c r="E693" s="11"/>
      <c r="F693" s="2"/>
      <c r="G693" s="3"/>
      <c r="H693" s="3"/>
    </row>
    <row r="694" spans="2:8" ht="23.25" x14ac:dyDescent="0.3">
      <c r="B694" s="2"/>
      <c r="C694" s="12" t="s">
        <v>7</v>
      </c>
      <c r="D694" s="90" t="s">
        <v>101</v>
      </c>
      <c r="E694" s="2"/>
      <c r="F694" s="2"/>
      <c r="G694" s="3"/>
      <c r="H694" s="3"/>
    </row>
    <row r="695" spans="2:8" ht="23.25" x14ac:dyDescent="0.3">
      <c r="B695" s="2"/>
      <c r="C695" s="12" t="s">
        <v>8</v>
      </c>
      <c r="D695" s="1">
        <v>75</v>
      </c>
      <c r="E695" s="2"/>
      <c r="F695" s="2"/>
      <c r="G695" s="3"/>
      <c r="H695" s="3"/>
    </row>
    <row r="696" spans="2:8" ht="23.25" x14ac:dyDescent="0.3">
      <c r="B696" s="2"/>
      <c r="C696" s="12" t="s">
        <v>9</v>
      </c>
      <c r="D696" s="13" t="s">
        <v>10</v>
      </c>
      <c r="E696" s="14"/>
      <c r="F696" s="2"/>
      <c r="G696" s="3"/>
      <c r="H696" s="3"/>
    </row>
    <row r="697" spans="2:8" ht="24" thickBot="1" x14ac:dyDescent="0.25">
      <c r="B697" s="2"/>
      <c r="C697" s="15"/>
      <c r="D697" s="15"/>
      <c r="E697" s="2"/>
      <c r="F697" s="2"/>
      <c r="G697" s="3"/>
      <c r="H697" s="3"/>
    </row>
    <row r="698" spans="2:8" ht="48" thickBot="1" x14ac:dyDescent="0.25">
      <c r="B698" s="181" t="s">
        <v>11</v>
      </c>
      <c r="C698" s="182"/>
      <c r="D698" s="16" t="s">
        <v>12</v>
      </c>
      <c r="E698" s="183" t="s">
        <v>13</v>
      </c>
      <c r="F698" s="184"/>
      <c r="G698" s="17" t="s">
        <v>14</v>
      </c>
      <c r="H698" s="3"/>
    </row>
    <row r="699" spans="2:8" ht="17.25" thickBot="1" x14ac:dyDescent="0.25">
      <c r="B699" s="185" t="s">
        <v>29</v>
      </c>
      <c r="C699" s="186"/>
      <c r="D699" s="40">
        <v>85.76</v>
      </c>
      <c r="E699" s="41">
        <v>3.5</v>
      </c>
      <c r="F699" s="42" t="s">
        <v>15</v>
      </c>
      <c r="G699" s="43">
        <f t="shared" ref="G699:G707" si="20">D699*E699</f>
        <v>300.16000000000003</v>
      </c>
      <c r="H699" s="187"/>
    </row>
    <row r="700" spans="2:8" ht="16.5" x14ac:dyDescent="0.2">
      <c r="B700" s="188" t="s">
        <v>30</v>
      </c>
      <c r="C700" s="189"/>
      <c r="D700" s="44">
        <v>210</v>
      </c>
      <c r="E700" s="45">
        <v>0.7</v>
      </c>
      <c r="F700" s="46" t="s">
        <v>16</v>
      </c>
      <c r="G700" s="47">
        <f t="shared" si="20"/>
        <v>147</v>
      </c>
      <c r="H700" s="187"/>
    </row>
    <row r="701" spans="2:8" ht="17.25" thickBot="1" x14ac:dyDescent="0.25">
      <c r="B701" s="190" t="s">
        <v>17</v>
      </c>
      <c r="C701" s="191"/>
      <c r="D701" s="48">
        <v>880</v>
      </c>
      <c r="E701" s="49">
        <v>0.7</v>
      </c>
      <c r="F701" s="50" t="s">
        <v>16</v>
      </c>
      <c r="G701" s="51">
        <f t="shared" si="20"/>
        <v>616</v>
      </c>
      <c r="H701" s="187"/>
    </row>
    <row r="702" spans="2:8" ht="17.25" thickBot="1" x14ac:dyDescent="0.25">
      <c r="B702" s="185" t="s">
        <v>31</v>
      </c>
      <c r="C702" s="186"/>
      <c r="D702" s="52">
        <v>1620</v>
      </c>
      <c r="E702" s="53"/>
      <c r="F702" s="54" t="s">
        <v>15</v>
      </c>
      <c r="G702" s="55">
        <f t="shared" si="20"/>
        <v>0</v>
      </c>
      <c r="H702" s="187"/>
    </row>
    <row r="703" spans="2:8" ht="16.5" x14ac:dyDescent="0.2">
      <c r="B703" s="188" t="s">
        <v>46</v>
      </c>
      <c r="C703" s="189"/>
      <c r="D703" s="56">
        <v>23100</v>
      </c>
      <c r="E703" s="57">
        <v>3.5</v>
      </c>
      <c r="F703" s="46" t="s">
        <v>15</v>
      </c>
      <c r="G703" s="47">
        <f t="shared" si="20"/>
        <v>80850</v>
      </c>
      <c r="H703" s="187"/>
    </row>
    <row r="704" spans="2:8" ht="16.5" x14ac:dyDescent="0.2">
      <c r="B704" s="192" t="s">
        <v>32</v>
      </c>
      <c r="C704" s="193"/>
      <c r="D704" s="58">
        <v>1000</v>
      </c>
      <c r="E704" s="59">
        <v>3.5</v>
      </c>
      <c r="F704" s="60" t="s">
        <v>15</v>
      </c>
      <c r="G704" s="61">
        <f t="shared" si="20"/>
        <v>3500</v>
      </c>
      <c r="H704" s="187"/>
    </row>
    <row r="705" spans="2:8" ht="16.5" x14ac:dyDescent="0.2">
      <c r="B705" s="192" t="s">
        <v>33</v>
      </c>
      <c r="C705" s="193"/>
      <c r="D705" s="62">
        <v>18872</v>
      </c>
      <c r="E705" s="63"/>
      <c r="F705" s="60" t="s">
        <v>15</v>
      </c>
      <c r="G705" s="61">
        <f t="shared" si="20"/>
        <v>0</v>
      </c>
      <c r="H705" s="187"/>
    </row>
    <row r="706" spans="2:8" ht="16.5" x14ac:dyDescent="0.2">
      <c r="B706" s="192" t="s">
        <v>34</v>
      </c>
      <c r="C706" s="193"/>
      <c r="D706" s="62">
        <v>4600</v>
      </c>
      <c r="E706" s="63"/>
      <c r="F706" s="60" t="s">
        <v>15</v>
      </c>
      <c r="G706" s="61">
        <f t="shared" si="20"/>
        <v>0</v>
      </c>
      <c r="H706" s="187"/>
    </row>
    <row r="707" spans="2:8" ht="16.5" x14ac:dyDescent="0.2">
      <c r="B707" s="192" t="s">
        <v>35</v>
      </c>
      <c r="C707" s="193"/>
      <c r="D707" s="62">
        <v>944</v>
      </c>
      <c r="E707" s="63"/>
      <c r="F707" s="60"/>
      <c r="G707" s="61">
        <f t="shared" si="20"/>
        <v>0</v>
      </c>
      <c r="H707" s="187"/>
    </row>
    <row r="708" spans="2:8" ht="16.5" x14ac:dyDescent="0.2">
      <c r="B708" s="192" t="s">
        <v>36</v>
      </c>
      <c r="C708" s="193"/>
      <c r="D708" s="62">
        <v>4300</v>
      </c>
      <c r="E708" s="63"/>
      <c r="F708" s="60" t="s">
        <v>15</v>
      </c>
      <c r="G708" s="61">
        <f>D708*E708</f>
        <v>0</v>
      </c>
      <c r="H708" s="187"/>
    </row>
    <row r="709" spans="2:8" ht="17.25" thickBot="1" x14ac:dyDescent="0.25">
      <c r="B709" s="190" t="s">
        <v>37</v>
      </c>
      <c r="C709" s="191"/>
      <c r="D709" s="64">
        <v>3100</v>
      </c>
      <c r="E709" s="65"/>
      <c r="F709" s="50" t="s">
        <v>15</v>
      </c>
      <c r="G709" s="66">
        <f>D709*E709</f>
        <v>0</v>
      </c>
      <c r="H709" s="187"/>
    </row>
    <row r="710" spans="2:8" ht="25.5" x14ac:dyDescent="0.2">
      <c r="B710" s="2"/>
      <c r="C710" s="5" t="s">
        <v>18</v>
      </c>
      <c r="D710" s="6"/>
      <c r="E710" s="2"/>
      <c r="F710" s="2"/>
      <c r="G710" s="3"/>
      <c r="H710" s="3"/>
    </row>
    <row r="711" spans="2:8" ht="18.75" x14ac:dyDescent="0.2">
      <c r="B711" s="2"/>
      <c r="C711" s="164" t="s">
        <v>19</v>
      </c>
      <c r="D711" s="86" t="s">
        <v>20</v>
      </c>
      <c r="E711" s="22">
        <f>IF(G699&gt;0, ROUND((G699+D692)/D692,2), 0)</f>
        <v>1.01</v>
      </c>
      <c r="F711" s="22"/>
      <c r="G711" s="7"/>
      <c r="H711" s="2"/>
    </row>
    <row r="712" spans="2:8" ht="23.25" x14ac:dyDescent="0.2">
      <c r="B712" s="2"/>
      <c r="C712" s="164"/>
      <c r="D712" s="86" t="s">
        <v>21</v>
      </c>
      <c r="E712" s="22">
        <f>IF(SUM(G700:G701)&gt;0,ROUND((G700+G701+D692)/D692,2),0)</f>
        <v>1.03</v>
      </c>
      <c r="F712" s="22"/>
      <c r="G712" s="23"/>
      <c r="H712" s="24"/>
    </row>
    <row r="713" spans="2:8" ht="23.25" x14ac:dyDescent="0.2">
      <c r="B713" s="2"/>
      <c r="C713" s="164"/>
      <c r="D713" s="86" t="s">
        <v>22</v>
      </c>
      <c r="E713" s="22">
        <f>IF(G702&gt;0,ROUND((G702+D692)/D692,2),0)</f>
        <v>0</v>
      </c>
      <c r="F713" s="25"/>
      <c r="G713" s="23"/>
      <c r="H713" s="3"/>
    </row>
    <row r="714" spans="2:8" ht="23.25" x14ac:dyDescent="0.2">
      <c r="B714" s="2"/>
      <c r="C714" s="164"/>
      <c r="D714" s="26" t="s">
        <v>23</v>
      </c>
      <c r="E714" s="27">
        <f>IF(SUM(G703:G709)&gt;0,ROUND((SUM(G703:G709)+D692)/D692,2),0)</f>
        <v>4.45</v>
      </c>
      <c r="F714" s="7"/>
      <c r="G714" s="23"/>
      <c r="H714" s="3"/>
    </row>
    <row r="715" spans="2:8" ht="25.5" x14ac:dyDescent="0.2">
      <c r="B715" s="2"/>
      <c r="C715" s="2"/>
      <c r="D715" s="28" t="s">
        <v>24</v>
      </c>
      <c r="E715" s="29">
        <f>SUM(E711:E714)-IF(VALUE(COUNTIF(E711:E714,"&gt;0"))=4,3,0)-IF(VALUE(COUNTIF(E711:E714,"&gt;0"))=3,2,0)-IF(VALUE(COUNTIF(E711:E714,"&gt;0"))=2,1,0)</f>
        <v>4.49</v>
      </c>
      <c r="F715" s="30"/>
      <c r="G715" s="3"/>
      <c r="H715" s="3"/>
    </row>
    <row r="716" spans="2:8" ht="25.5" x14ac:dyDescent="0.35">
      <c r="B716" s="31"/>
      <c r="C716" s="32" t="s">
        <v>25</v>
      </c>
      <c r="D716" s="165">
        <f>E715*D692</f>
        <v>109780.94899999999</v>
      </c>
      <c r="E716" s="165"/>
      <c r="F716" s="2"/>
      <c r="G716" s="3"/>
      <c r="H716" s="3"/>
    </row>
    <row r="717" spans="2:8" ht="18.75" x14ac:dyDescent="0.3">
      <c r="B717" s="2"/>
      <c r="C717" s="33" t="s">
        <v>26</v>
      </c>
      <c r="D717" s="166">
        <f>D716/D691</f>
        <v>111.2268986828774</v>
      </c>
      <c r="E717" s="166"/>
      <c r="F717" s="2"/>
      <c r="G717" s="2"/>
      <c r="H717" s="34"/>
    </row>
    <row r="718" spans="2:8" ht="60.75" x14ac:dyDescent="0.8">
      <c r="B718" s="194" t="s">
        <v>102</v>
      </c>
      <c r="C718" s="194"/>
      <c r="D718" s="194"/>
      <c r="E718" s="194"/>
      <c r="F718" s="194"/>
      <c r="G718" s="194"/>
      <c r="H718" s="194"/>
    </row>
    <row r="719" spans="2:8" ht="23.25" x14ac:dyDescent="0.2">
      <c r="B719" s="168" t="s">
        <v>0</v>
      </c>
      <c r="C719" s="168"/>
      <c r="D719" s="168"/>
      <c r="E719" s="168"/>
      <c r="F719" s="168"/>
      <c r="G719" s="168"/>
      <c r="H719" s="3"/>
    </row>
    <row r="720" spans="2:8" ht="25.5" x14ac:dyDescent="0.2">
      <c r="B720" s="2"/>
      <c r="C720" s="5" t="s">
        <v>1</v>
      </c>
      <c r="D720" s="6"/>
      <c r="E720" s="2"/>
      <c r="F720" s="2"/>
      <c r="G720" s="3"/>
      <c r="H720" s="3"/>
    </row>
    <row r="721" spans="2:8" ht="20.25" x14ac:dyDescent="0.2">
      <c r="B721" s="7"/>
      <c r="C721" s="169" t="s">
        <v>2</v>
      </c>
      <c r="D721" s="172" t="s">
        <v>39</v>
      </c>
      <c r="E721" s="173"/>
      <c r="F721" s="173"/>
      <c r="G721" s="174"/>
      <c r="H721" s="8"/>
    </row>
    <row r="722" spans="2:8" ht="20.25" x14ac:dyDescent="0.2">
      <c r="B722" s="7"/>
      <c r="C722" s="170"/>
      <c r="D722" s="172" t="s">
        <v>44</v>
      </c>
      <c r="E722" s="173"/>
      <c r="F722" s="173"/>
      <c r="G722" s="174"/>
      <c r="H722" s="8"/>
    </row>
    <row r="723" spans="2:8" ht="20.25" x14ac:dyDescent="0.2">
      <c r="B723" s="7"/>
      <c r="C723" s="171"/>
      <c r="D723" s="172" t="s">
        <v>103</v>
      </c>
      <c r="E723" s="173"/>
      <c r="F723" s="173"/>
      <c r="G723" s="174"/>
      <c r="H723" s="8"/>
    </row>
    <row r="724" spans="2:8" ht="23.25" x14ac:dyDescent="0.2">
      <c r="B724" s="2"/>
      <c r="C724" s="35" t="s">
        <v>3</v>
      </c>
      <c r="D724" s="36">
        <v>4.5999999999999996</v>
      </c>
      <c r="E724" s="10"/>
      <c r="F724" s="7"/>
      <c r="G724" s="2"/>
      <c r="H724" s="3"/>
    </row>
    <row r="725" spans="2:8" ht="23.25" x14ac:dyDescent="0.2">
      <c r="B725" s="2"/>
      <c r="C725" s="37" t="s">
        <v>4</v>
      </c>
      <c r="D725" s="38">
        <v>1286</v>
      </c>
      <c r="E725" s="175" t="s">
        <v>5</v>
      </c>
      <c r="F725" s="176"/>
      <c r="G725" s="179">
        <f>D726/D725</f>
        <v>22.907542768273714</v>
      </c>
      <c r="H725" s="3"/>
    </row>
    <row r="726" spans="2:8" ht="23.25" x14ac:dyDescent="0.2">
      <c r="B726" s="2"/>
      <c r="C726" s="37" t="s">
        <v>6</v>
      </c>
      <c r="D726" s="39">
        <v>29459.1</v>
      </c>
      <c r="E726" s="177"/>
      <c r="F726" s="178"/>
      <c r="G726" s="180"/>
      <c r="H726" s="3"/>
    </row>
    <row r="727" spans="2:8" ht="23.25" x14ac:dyDescent="0.2">
      <c r="B727" s="2"/>
      <c r="C727" s="9"/>
      <c r="D727" s="10"/>
      <c r="E727" s="11"/>
      <c r="F727" s="2"/>
      <c r="G727" s="3"/>
      <c r="H727" s="3"/>
    </row>
    <row r="728" spans="2:8" ht="23.25" x14ac:dyDescent="0.3">
      <c r="B728" s="2"/>
      <c r="C728" s="12" t="s">
        <v>7</v>
      </c>
      <c r="D728" s="1" t="s">
        <v>104</v>
      </c>
      <c r="E728" s="2"/>
      <c r="F728" s="2"/>
      <c r="G728" s="3"/>
      <c r="H728" s="3"/>
    </row>
    <row r="729" spans="2:8" ht="23.25" x14ac:dyDescent="0.3">
      <c r="B729" s="2"/>
      <c r="C729" s="12" t="s">
        <v>8</v>
      </c>
      <c r="D729" s="1">
        <v>75</v>
      </c>
      <c r="E729" s="2"/>
      <c r="F729" s="2"/>
      <c r="G729" s="3"/>
      <c r="H729" s="3"/>
    </row>
    <row r="730" spans="2:8" ht="23.25" x14ac:dyDescent="0.3">
      <c r="B730" s="2"/>
      <c r="C730" s="12" t="s">
        <v>9</v>
      </c>
      <c r="D730" s="13" t="s">
        <v>10</v>
      </c>
      <c r="E730" s="14"/>
      <c r="F730" s="2"/>
      <c r="G730" s="3"/>
      <c r="H730" s="3"/>
    </row>
    <row r="731" spans="2:8" ht="24" thickBot="1" x14ac:dyDescent="0.25">
      <c r="B731" s="2"/>
      <c r="C731" s="15"/>
      <c r="D731" s="15"/>
      <c r="E731" s="2"/>
      <c r="F731" s="2"/>
      <c r="G731" s="3"/>
      <c r="H731" s="3"/>
    </row>
    <row r="732" spans="2:8" ht="48" thickBot="1" x14ac:dyDescent="0.25">
      <c r="B732" s="181" t="s">
        <v>11</v>
      </c>
      <c r="C732" s="182"/>
      <c r="D732" s="16" t="s">
        <v>12</v>
      </c>
      <c r="E732" s="183" t="s">
        <v>13</v>
      </c>
      <c r="F732" s="184"/>
      <c r="G732" s="17" t="s">
        <v>14</v>
      </c>
      <c r="H732" s="3"/>
    </row>
    <row r="733" spans="2:8" ht="17.25" thickBot="1" x14ac:dyDescent="0.25">
      <c r="B733" s="185" t="s">
        <v>29</v>
      </c>
      <c r="C733" s="186"/>
      <c r="D733" s="40">
        <v>85.76</v>
      </c>
      <c r="E733" s="41">
        <v>4.5999999999999996</v>
      </c>
      <c r="F733" s="42" t="s">
        <v>15</v>
      </c>
      <c r="G733" s="43">
        <f t="shared" ref="G733:G741" si="21">D733*E733</f>
        <v>394.49599999999998</v>
      </c>
      <c r="H733" s="187"/>
    </row>
    <row r="734" spans="2:8" ht="16.5" x14ac:dyDescent="0.2">
      <c r="B734" s="188" t="s">
        <v>30</v>
      </c>
      <c r="C734" s="189"/>
      <c r="D734" s="44">
        <v>210</v>
      </c>
      <c r="E734" s="45">
        <v>1.4</v>
      </c>
      <c r="F734" s="46" t="s">
        <v>16</v>
      </c>
      <c r="G734" s="47">
        <f t="shared" si="21"/>
        <v>294</v>
      </c>
      <c r="H734" s="187"/>
    </row>
    <row r="735" spans="2:8" ht="17.25" thickBot="1" x14ac:dyDescent="0.25">
      <c r="B735" s="190" t="s">
        <v>17</v>
      </c>
      <c r="C735" s="191"/>
      <c r="D735" s="48">
        <v>880</v>
      </c>
      <c r="E735" s="49">
        <v>1.4</v>
      </c>
      <c r="F735" s="50" t="s">
        <v>16</v>
      </c>
      <c r="G735" s="51">
        <f t="shared" si="21"/>
        <v>1232</v>
      </c>
      <c r="H735" s="187"/>
    </row>
    <row r="736" spans="2:8" ht="17.25" thickBot="1" x14ac:dyDescent="0.25">
      <c r="B736" s="185" t="s">
        <v>31</v>
      </c>
      <c r="C736" s="186"/>
      <c r="D736" s="52">
        <v>1620</v>
      </c>
      <c r="E736" s="53"/>
      <c r="F736" s="54" t="s">
        <v>15</v>
      </c>
      <c r="G736" s="55">
        <f t="shared" si="21"/>
        <v>0</v>
      </c>
      <c r="H736" s="187"/>
    </row>
    <row r="737" spans="2:8" ht="16.5" x14ac:dyDescent="0.2">
      <c r="B737" s="188" t="s">
        <v>46</v>
      </c>
      <c r="C737" s="189"/>
      <c r="D737" s="56">
        <v>23100</v>
      </c>
      <c r="E737" s="57">
        <v>4.5999999999999996</v>
      </c>
      <c r="F737" s="46" t="s">
        <v>15</v>
      </c>
      <c r="G737" s="47">
        <f t="shared" si="21"/>
        <v>106259.99999999999</v>
      </c>
      <c r="H737" s="187"/>
    </row>
    <row r="738" spans="2:8" ht="16.5" x14ac:dyDescent="0.2">
      <c r="B738" s="192" t="s">
        <v>32</v>
      </c>
      <c r="C738" s="193"/>
      <c r="D738" s="58">
        <v>1000</v>
      </c>
      <c r="E738" s="59">
        <v>4.5999999999999996</v>
      </c>
      <c r="F738" s="60" t="s">
        <v>15</v>
      </c>
      <c r="G738" s="61">
        <f t="shared" si="21"/>
        <v>4600</v>
      </c>
      <c r="H738" s="187"/>
    </row>
    <row r="739" spans="2:8" ht="16.5" x14ac:dyDescent="0.2">
      <c r="B739" s="192" t="s">
        <v>33</v>
      </c>
      <c r="C739" s="193"/>
      <c r="D739" s="62">
        <v>18872</v>
      </c>
      <c r="E739" s="63"/>
      <c r="F739" s="60" t="s">
        <v>15</v>
      </c>
      <c r="G739" s="61">
        <f t="shared" si="21"/>
        <v>0</v>
      </c>
      <c r="H739" s="187"/>
    </row>
    <row r="740" spans="2:8" ht="16.5" x14ac:dyDescent="0.2">
      <c r="B740" s="192" t="s">
        <v>34</v>
      </c>
      <c r="C740" s="193"/>
      <c r="D740" s="62">
        <v>4600</v>
      </c>
      <c r="E740" s="63"/>
      <c r="F740" s="60" t="s">
        <v>15</v>
      </c>
      <c r="G740" s="61">
        <f t="shared" si="21"/>
        <v>0</v>
      </c>
      <c r="H740" s="187"/>
    </row>
    <row r="741" spans="2:8" ht="16.5" x14ac:dyDescent="0.2">
      <c r="B741" s="192" t="s">
        <v>35</v>
      </c>
      <c r="C741" s="193"/>
      <c r="D741" s="62">
        <v>944</v>
      </c>
      <c r="E741" s="63"/>
      <c r="F741" s="60"/>
      <c r="G741" s="61">
        <f t="shared" si="21"/>
        <v>0</v>
      </c>
      <c r="H741" s="187"/>
    </row>
    <row r="742" spans="2:8" ht="16.5" x14ac:dyDescent="0.2">
      <c r="B742" s="192" t="s">
        <v>36</v>
      </c>
      <c r="C742" s="193"/>
      <c r="D742" s="62">
        <v>4300</v>
      </c>
      <c r="E742" s="63"/>
      <c r="F742" s="60" t="s">
        <v>15</v>
      </c>
      <c r="G742" s="61">
        <f>D742*E742</f>
        <v>0</v>
      </c>
      <c r="H742" s="187"/>
    </row>
    <row r="743" spans="2:8" ht="17.25" thickBot="1" x14ac:dyDescent="0.25">
      <c r="B743" s="190" t="s">
        <v>37</v>
      </c>
      <c r="C743" s="191"/>
      <c r="D743" s="64">
        <v>3100</v>
      </c>
      <c r="E743" s="65"/>
      <c r="F743" s="50" t="s">
        <v>15</v>
      </c>
      <c r="G743" s="66">
        <f>D743*E743</f>
        <v>0</v>
      </c>
      <c r="H743" s="187"/>
    </row>
    <row r="744" spans="2:8" ht="25.5" x14ac:dyDescent="0.2">
      <c r="B744" s="2"/>
      <c r="C744" s="5" t="s">
        <v>18</v>
      </c>
      <c r="D744" s="6"/>
      <c r="E744" s="2"/>
      <c r="F744" s="2"/>
      <c r="G744" s="3"/>
      <c r="H744" s="3"/>
    </row>
    <row r="745" spans="2:8" ht="18.75" x14ac:dyDescent="0.2">
      <c r="B745" s="2"/>
      <c r="C745" s="164" t="s">
        <v>19</v>
      </c>
      <c r="D745" s="86" t="s">
        <v>20</v>
      </c>
      <c r="E745" s="22">
        <f>IF(G733&gt;0, ROUND((G733+D726)/D726,2), 0)</f>
        <v>1.01</v>
      </c>
      <c r="F745" s="22"/>
      <c r="G745" s="7"/>
      <c r="H745" s="2"/>
    </row>
    <row r="746" spans="2:8" ht="23.25" x14ac:dyDescent="0.2">
      <c r="B746" s="2"/>
      <c r="C746" s="164"/>
      <c r="D746" s="86" t="s">
        <v>21</v>
      </c>
      <c r="E746" s="22">
        <f>IF(SUM(G734:G735)&gt;0,ROUND((G734+G735+D726)/D726,2),0)</f>
        <v>1.05</v>
      </c>
      <c r="F746" s="22"/>
      <c r="G746" s="23"/>
      <c r="H746" s="24"/>
    </row>
    <row r="747" spans="2:8" ht="23.25" x14ac:dyDescent="0.2">
      <c r="B747" s="2"/>
      <c r="C747" s="164"/>
      <c r="D747" s="86" t="s">
        <v>22</v>
      </c>
      <c r="E747" s="22">
        <f>IF(G736&gt;0,ROUND((G736+D726)/D726,2),0)</f>
        <v>0</v>
      </c>
      <c r="F747" s="25"/>
      <c r="G747" s="23"/>
      <c r="H747" s="3"/>
    </row>
    <row r="748" spans="2:8" ht="23.25" x14ac:dyDescent="0.2">
      <c r="B748" s="2"/>
      <c r="C748" s="164"/>
      <c r="D748" s="26" t="s">
        <v>23</v>
      </c>
      <c r="E748" s="27">
        <f>IF(SUM(G737:G743)&gt;0,ROUND((SUM(G737:G743)+D726)/D726,2),0)</f>
        <v>4.76</v>
      </c>
      <c r="F748" s="7"/>
      <c r="G748" s="23"/>
      <c r="H748" s="3"/>
    </row>
    <row r="749" spans="2:8" ht="25.5" x14ac:dyDescent="0.2">
      <c r="B749" s="2"/>
      <c r="C749" s="2"/>
      <c r="D749" s="28" t="s">
        <v>24</v>
      </c>
      <c r="E749" s="29">
        <f>SUM(E745:E748)-IF(VALUE(COUNTIF(E745:E748,"&gt;0"))=4,3,0)-IF(VALUE(COUNTIF(E745:E748,"&gt;0"))=3,2,0)-IF(VALUE(COUNTIF(E745:E748,"&gt;0"))=2,1,0)</f>
        <v>4.82</v>
      </c>
      <c r="F749" s="30"/>
      <c r="G749" s="3"/>
      <c r="H749" s="3"/>
    </row>
    <row r="750" spans="2:8" ht="25.5" x14ac:dyDescent="0.35">
      <c r="B750" s="31"/>
      <c r="C750" s="32" t="s">
        <v>25</v>
      </c>
      <c r="D750" s="165">
        <f>E749*D726</f>
        <v>141992.86199999999</v>
      </c>
      <c r="E750" s="165"/>
      <c r="F750" s="2"/>
      <c r="G750" s="3"/>
      <c r="H750" s="3"/>
    </row>
    <row r="751" spans="2:8" ht="18.75" x14ac:dyDescent="0.3">
      <c r="B751" s="2"/>
      <c r="C751" s="33" t="s">
        <v>26</v>
      </c>
      <c r="D751" s="166">
        <f>D750/D725</f>
        <v>110.41435614307932</v>
      </c>
      <c r="E751" s="166"/>
      <c r="F751" s="2"/>
      <c r="G751" s="2"/>
      <c r="H751" s="34"/>
    </row>
    <row r="752" spans="2:8" ht="60.75" customHeight="1" x14ac:dyDescent="0.8">
      <c r="B752" s="194" t="s">
        <v>105</v>
      </c>
      <c r="C752" s="194"/>
      <c r="D752" s="194"/>
      <c r="E752" s="194"/>
      <c r="F752" s="194"/>
      <c r="G752" s="194"/>
      <c r="H752" s="194"/>
    </row>
    <row r="753" spans="2:8" ht="23.25" customHeight="1" x14ac:dyDescent="0.2">
      <c r="B753" s="168" t="s">
        <v>0</v>
      </c>
      <c r="C753" s="168"/>
      <c r="D753" s="168"/>
      <c r="E753" s="168"/>
      <c r="F753" s="168"/>
      <c r="G753" s="168"/>
      <c r="H753" s="3"/>
    </row>
    <row r="754" spans="2:8" ht="25.5" x14ac:dyDescent="0.2">
      <c r="B754" s="2"/>
      <c r="C754" s="5" t="s">
        <v>1</v>
      </c>
      <c r="D754" s="6"/>
      <c r="E754" s="2"/>
      <c r="F754" s="2"/>
      <c r="G754" s="3"/>
      <c r="H754" s="3"/>
    </row>
    <row r="755" spans="2:8" ht="20.25" customHeight="1" x14ac:dyDescent="0.2">
      <c r="B755" s="7"/>
      <c r="C755" s="169" t="s">
        <v>2</v>
      </c>
      <c r="D755" s="172" t="s">
        <v>39</v>
      </c>
      <c r="E755" s="173"/>
      <c r="F755" s="173"/>
      <c r="G755" s="174"/>
      <c r="H755" s="8"/>
    </row>
    <row r="756" spans="2:8" ht="20.25" customHeight="1" x14ac:dyDescent="0.2">
      <c r="B756" s="7"/>
      <c r="C756" s="170"/>
      <c r="D756" s="172" t="s">
        <v>44</v>
      </c>
      <c r="E756" s="173"/>
      <c r="F756" s="173"/>
      <c r="G756" s="174"/>
      <c r="H756" s="8"/>
    </row>
    <row r="757" spans="2:8" ht="20.25" customHeight="1" x14ac:dyDescent="0.2">
      <c r="B757" s="7"/>
      <c r="C757" s="171"/>
      <c r="D757" s="172" t="s">
        <v>106</v>
      </c>
      <c r="E757" s="173"/>
      <c r="F757" s="173"/>
      <c r="G757" s="174"/>
      <c r="H757" s="8"/>
    </row>
    <row r="758" spans="2:8" ht="23.25" x14ac:dyDescent="0.2">
      <c r="B758" s="2"/>
      <c r="C758" s="35" t="s">
        <v>3</v>
      </c>
      <c r="D758" s="36">
        <v>6.7</v>
      </c>
      <c r="E758" s="10"/>
      <c r="F758" s="7"/>
      <c r="G758" s="2"/>
      <c r="H758" s="3"/>
    </row>
    <row r="759" spans="2:8" ht="23.25" customHeight="1" x14ac:dyDescent="0.2">
      <c r="B759" s="2"/>
      <c r="C759" s="37" t="s">
        <v>4</v>
      </c>
      <c r="D759" s="38">
        <v>1689</v>
      </c>
      <c r="E759" s="175" t="s">
        <v>5</v>
      </c>
      <c r="F759" s="176"/>
      <c r="G759" s="179">
        <f>D760/D759</f>
        <v>56.498519834221433</v>
      </c>
      <c r="H759" s="3"/>
    </row>
    <row r="760" spans="2:8" ht="23.25" x14ac:dyDescent="0.2">
      <c r="B760" s="2"/>
      <c r="C760" s="37" t="s">
        <v>6</v>
      </c>
      <c r="D760" s="39">
        <v>95426</v>
      </c>
      <c r="E760" s="177"/>
      <c r="F760" s="178"/>
      <c r="G760" s="180"/>
      <c r="H760" s="3"/>
    </row>
    <row r="761" spans="2:8" ht="23.25" x14ac:dyDescent="0.2">
      <c r="B761" s="2"/>
      <c r="C761" s="9"/>
      <c r="D761" s="10"/>
      <c r="E761" s="11"/>
      <c r="F761" s="2"/>
      <c r="G761" s="3"/>
      <c r="H761" s="3"/>
    </row>
    <row r="762" spans="2:8" ht="23.25" x14ac:dyDescent="0.3">
      <c r="B762" s="2"/>
      <c r="C762" s="12" t="s">
        <v>7</v>
      </c>
      <c r="D762" s="90" t="s">
        <v>107</v>
      </c>
      <c r="E762" s="2"/>
      <c r="F762" s="2"/>
      <c r="G762" s="3"/>
      <c r="H762" s="3"/>
    </row>
    <row r="763" spans="2:8" ht="23.25" x14ac:dyDescent="0.3">
      <c r="B763" s="2"/>
      <c r="C763" s="12" t="s">
        <v>8</v>
      </c>
      <c r="D763" s="1">
        <v>75</v>
      </c>
      <c r="E763" s="2"/>
      <c r="F763" s="2"/>
      <c r="G763" s="3"/>
      <c r="H763" s="3"/>
    </row>
    <row r="764" spans="2:8" ht="23.25" x14ac:dyDescent="0.3">
      <c r="B764" s="2"/>
      <c r="C764" s="12" t="s">
        <v>9</v>
      </c>
      <c r="D764" s="13" t="s">
        <v>10</v>
      </c>
      <c r="E764" s="14"/>
      <c r="F764" s="2"/>
      <c r="G764" s="3"/>
      <c r="H764" s="3"/>
    </row>
    <row r="765" spans="2:8" ht="24" thickBot="1" x14ac:dyDescent="0.25">
      <c r="B765" s="2"/>
      <c r="C765" s="15"/>
      <c r="D765" s="15"/>
      <c r="E765" s="2"/>
      <c r="F765" s="2"/>
      <c r="G765" s="3"/>
      <c r="H765" s="3"/>
    </row>
    <row r="766" spans="2:8" ht="48" customHeight="1" thickBot="1" x14ac:dyDescent="0.25">
      <c r="B766" s="181" t="s">
        <v>11</v>
      </c>
      <c r="C766" s="182"/>
      <c r="D766" s="16" t="s">
        <v>12</v>
      </c>
      <c r="E766" s="183" t="s">
        <v>13</v>
      </c>
      <c r="F766" s="184"/>
      <c r="G766" s="17" t="s">
        <v>14</v>
      </c>
      <c r="H766" s="3"/>
    </row>
    <row r="767" spans="2:8" ht="17.25" customHeight="1" thickBot="1" x14ac:dyDescent="0.25">
      <c r="B767" s="185" t="s">
        <v>29</v>
      </c>
      <c r="C767" s="186"/>
      <c r="D767" s="40">
        <v>85.76</v>
      </c>
      <c r="E767" s="41">
        <v>6.7</v>
      </c>
      <c r="F767" s="42" t="s">
        <v>15</v>
      </c>
      <c r="G767" s="43">
        <f t="shared" ref="G767:G775" si="22">D767*E767</f>
        <v>574.5920000000001</v>
      </c>
      <c r="H767" s="187"/>
    </row>
    <row r="768" spans="2:8" ht="16.5" customHeight="1" x14ac:dyDescent="0.2">
      <c r="B768" s="188" t="s">
        <v>30</v>
      </c>
      <c r="C768" s="189"/>
      <c r="D768" s="44">
        <v>210</v>
      </c>
      <c r="E768" s="45">
        <v>1.3</v>
      </c>
      <c r="F768" s="46" t="s">
        <v>16</v>
      </c>
      <c r="G768" s="47">
        <f t="shared" si="22"/>
        <v>273</v>
      </c>
      <c r="H768" s="187"/>
    </row>
    <row r="769" spans="2:8" ht="17.25" customHeight="1" thickBot="1" x14ac:dyDescent="0.25">
      <c r="B769" s="190" t="s">
        <v>17</v>
      </c>
      <c r="C769" s="191"/>
      <c r="D769" s="48">
        <v>880</v>
      </c>
      <c r="E769" s="49">
        <v>1.3</v>
      </c>
      <c r="F769" s="50" t="s">
        <v>16</v>
      </c>
      <c r="G769" s="51">
        <f t="shared" si="22"/>
        <v>1144</v>
      </c>
      <c r="H769" s="187"/>
    </row>
    <row r="770" spans="2:8" ht="17.25" customHeight="1" thickBot="1" x14ac:dyDescent="0.25">
      <c r="B770" s="185" t="s">
        <v>31</v>
      </c>
      <c r="C770" s="186"/>
      <c r="D770" s="52">
        <v>1620</v>
      </c>
      <c r="E770" s="53"/>
      <c r="F770" s="54" t="s">
        <v>15</v>
      </c>
      <c r="G770" s="55">
        <f t="shared" si="22"/>
        <v>0</v>
      </c>
      <c r="H770" s="187"/>
    </row>
    <row r="771" spans="2:8" ht="16.5" customHeight="1" x14ac:dyDescent="0.2">
      <c r="B771" s="188" t="s">
        <v>46</v>
      </c>
      <c r="C771" s="189"/>
      <c r="D771" s="56">
        <v>23100</v>
      </c>
      <c r="E771" s="57">
        <v>6.7</v>
      </c>
      <c r="F771" s="46" t="s">
        <v>15</v>
      </c>
      <c r="G771" s="47">
        <f t="shared" si="22"/>
        <v>154770</v>
      </c>
      <c r="H771" s="187"/>
    </row>
    <row r="772" spans="2:8" ht="16.5" customHeight="1" x14ac:dyDescent="0.2">
      <c r="B772" s="192" t="s">
        <v>32</v>
      </c>
      <c r="C772" s="193"/>
      <c r="D772" s="58">
        <v>1000</v>
      </c>
      <c r="E772" s="59">
        <v>6.7</v>
      </c>
      <c r="F772" s="60" t="s">
        <v>15</v>
      </c>
      <c r="G772" s="61">
        <f t="shared" si="22"/>
        <v>6700</v>
      </c>
      <c r="H772" s="187"/>
    </row>
    <row r="773" spans="2:8" ht="16.5" customHeight="1" x14ac:dyDescent="0.2">
      <c r="B773" s="192" t="s">
        <v>33</v>
      </c>
      <c r="C773" s="193"/>
      <c r="D773" s="62">
        <v>18872</v>
      </c>
      <c r="E773" s="63"/>
      <c r="F773" s="60" t="s">
        <v>15</v>
      </c>
      <c r="G773" s="61">
        <f t="shared" si="22"/>
        <v>0</v>
      </c>
      <c r="H773" s="187"/>
    </row>
    <row r="774" spans="2:8" ht="16.5" customHeight="1" x14ac:dyDescent="0.2">
      <c r="B774" s="192" t="s">
        <v>34</v>
      </c>
      <c r="C774" s="193"/>
      <c r="D774" s="62">
        <v>4600</v>
      </c>
      <c r="E774" s="63"/>
      <c r="F774" s="60" t="s">
        <v>15</v>
      </c>
      <c r="G774" s="61">
        <f t="shared" si="22"/>
        <v>0</v>
      </c>
      <c r="H774" s="187"/>
    </row>
    <row r="775" spans="2:8" ht="16.5" customHeight="1" x14ac:dyDescent="0.2">
      <c r="B775" s="192" t="s">
        <v>35</v>
      </c>
      <c r="C775" s="193"/>
      <c r="D775" s="62">
        <v>944</v>
      </c>
      <c r="E775" s="63"/>
      <c r="F775" s="60"/>
      <c r="G775" s="61">
        <f t="shared" si="22"/>
        <v>0</v>
      </c>
      <c r="H775" s="187"/>
    </row>
    <row r="776" spans="2:8" ht="16.5" customHeight="1" x14ac:dyDescent="0.2">
      <c r="B776" s="192" t="s">
        <v>36</v>
      </c>
      <c r="C776" s="193"/>
      <c r="D776" s="62">
        <v>4300</v>
      </c>
      <c r="E776" s="63"/>
      <c r="F776" s="60" t="s">
        <v>15</v>
      </c>
      <c r="G776" s="61">
        <f>D776*E776</f>
        <v>0</v>
      </c>
      <c r="H776" s="187"/>
    </row>
    <row r="777" spans="2:8" ht="17.25" customHeight="1" thickBot="1" x14ac:dyDescent="0.25">
      <c r="B777" s="190" t="s">
        <v>37</v>
      </c>
      <c r="C777" s="191"/>
      <c r="D777" s="64">
        <v>3100</v>
      </c>
      <c r="E777" s="65"/>
      <c r="F777" s="50" t="s">
        <v>15</v>
      </c>
      <c r="G777" s="66">
        <f>D777*E777</f>
        <v>0</v>
      </c>
      <c r="H777" s="187"/>
    </row>
    <row r="778" spans="2:8" ht="25.5" x14ac:dyDescent="0.2">
      <c r="B778" s="2"/>
      <c r="C778" s="5" t="s">
        <v>18</v>
      </c>
      <c r="D778" s="6"/>
      <c r="E778" s="2"/>
      <c r="F778" s="2"/>
      <c r="G778" s="3"/>
      <c r="H778" s="3"/>
    </row>
    <row r="779" spans="2:8" ht="18.75" x14ac:dyDescent="0.2">
      <c r="B779" s="2"/>
      <c r="C779" s="164" t="s">
        <v>19</v>
      </c>
      <c r="D779" s="87" t="s">
        <v>20</v>
      </c>
      <c r="E779" s="22">
        <f>IF(G767&gt;0, ROUND((G767+D760)/D760,2), 0)</f>
        <v>1.01</v>
      </c>
      <c r="F779" s="22"/>
      <c r="G779" s="7"/>
      <c r="H779" s="2"/>
    </row>
    <row r="780" spans="2:8" ht="23.25" x14ac:dyDescent="0.2">
      <c r="B780" s="2"/>
      <c r="C780" s="164"/>
      <c r="D780" s="87" t="s">
        <v>21</v>
      </c>
      <c r="E780" s="22">
        <f>IF(SUM(G768:G769)&gt;0,ROUND((G768+G769+D760)/D760,2),0)</f>
        <v>1.01</v>
      </c>
      <c r="F780" s="22"/>
      <c r="G780" s="23"/>
      <c r="H780" s="24"/>
    </row>
    <row r="781" spans="2:8" ht="23.25" x14ac:dyDescent="0.2">
      <c r="B781" s="2"/>
      <c r="C781" s="164"/>
      <c r="D781" s="87" t="s">
        <v>22</v>
      </c>
      <c r="E781" s="22">
        <f>IF(G770&gt;0,ROUND((G770+D760)/D760,2),0)</f>
        <v>0</v>
      </c>
      <c r="F781" s="25"/>
      <c r="G781" s="23"/>
      <c r="H781" s="3"/>
    </row>
    <row r="782" spans="2:8" ht="23.25" x14ac:dyDescent="0.2">
      <c r="B782" s="2"/>
      <c r="C782" s="164"/>
      <c r="D782" s="26" t="s">
        <v>23</v>
      </c>
      <c r="E782" s="27">
        <f>IF(SUM(G771:G777)&gt;0,ROUND((SUM(G771:G777)+D760)/D760,2),0)</f>
        <v>2.69</v>
      </c>
      <c r="F782" s="7"/>
      <c r="G782" s="23"/>
      <c r="H782" s="3"/>
    </row>
    <row r="783" spans="2:8" ht="25.5" x14ac:dyDescent="0.2">
      <c r="B783" s="2"/>
      <c r="C783" s="2"/>
      <c r="D783" s="28" t="s">
        <v>24</v>
      </c>
      <c r="E783" s="29">
        <f>SUM(E779:E782)-IF(VALUE(COUNTIF(E779:E782,"&gt;0"))=4,3,0)-IF(VALUE(COUNTIF(E779:E782,"&gt;0"))=3,2,0)-IF(VALUE(COUNTIF(E779:E782,"&gt;0"))=2,1,0)</f>
        <v>2.71</v>
      </c>
      <c r="F783" s="30"/>
      <c r="G783" s="3"/>
      <c r="H783" s="3"/>
    </row>
    <row r="784" spans="2:8" ht="25.5" x14ac:dyDescent="0.35">
      <c r="B784" s="31"/>
      <c r="C784" s="32" t="s">
        <v>25</v>
      </c>
      <c r="D784" s="165">
        <f>E783*D760</f>
        <v>258604.46</v>
      </c>
      <c r="E784" s="165"/>
      <c r="F784" s="2"/>
      <c r="G784" s="3"/>
      <c r="H784" s="3"/>
    </row>
    <row r="785" spans="2:8" ht="18.75" x14ac:dyDescent="0.3">
      <c r="B785" s="2"/>
      <c r="C785" s="33" t="s">
        <v>26</v>
      </c>
      <c r="D785" s="166">
        <f>D784/D759</f>
        <v>153.11098875074009</v>
      </c>
      <c r="E785" s="166"/>
      <c r="F785" s="2"/>
      <c r="G785" s="2"/>
      <c r="H785" s="34"/>
    </row>
    <row r="786" spans="2:8" ht="60.75" x14ac:dyDescent="0.8">
      <c r="B786" s="194" t="s">
        <v>108</v>
      </c>
      <c r="C786" s="194"/>
      <c r="D786" s="194"/>
      <c r="E786" s="194"/>
      <c r="F786" s="194"/>
      <c r="G786" s="194"/>
      <c r="H786" s="194"/>
    </row>
    <row r="787" spans="2:8" ht="23.25" x14ac:dyDescent="0.2">
      <c r="B787" s="168" t="s">
        <v>0</v>
      </c>
      <c r="C787" s="168"/>
      <c r="D787" s="168"/>
      <c r="E787" s="168"/>
      <c r="F787" s="168"/>
      <c r="G787" s="168"/>
      <c r="H787" s="3"/>
    </row>
    <row r="788" spans="2:8" ht="25.5" x14ac:dyDescent="0.2">
      <c r="B788" s="2"/>
      <c r="C788" s="5" t="s">
        <v>1</v>
      </c>
      <c r="D788" s="6"/>
      <c r="E788" s="2"/>
      <c r="F788" s="2"/>
      <c r="G788" s="3"/>
      <c r="H788" s="3"/>
    </row>
    <row r="789" spans="2:8" ht="20.25" x14ac:dyDescent="0.2">
      <c r="B789" s="7"/>
      <c r="C789" s="169" t="s">
        <v>2</v>
      </c>
      <c r="D789" s="172" t="s">
        <v>39</v>
      </c>
      <c r="E789" s="173"/>
      <c r="F789" s="173"/>
      <c r="G789" s="174"/>
      <c r="H789" s="8"/>
    </row>
    <row r="790" spans="2:8" ht="20.25" x14ac:dyDescent="0.2">
      <c r="B790" s="7"/>
      <c r="C790" s="170"/>
      <c r="D790" s="172" t="s">
        <v>44</v>
      </c>
      <c r="E790" s="173"/>
      <c r="F790" s="173"/>
      <c r="G790" s="174"/>
      <c r="H790" s="8"/>
    </row>
    <row r="791" spans="2:8" ht="20.25" x14ac:dyDescent="0.2">
      <c r="B791" s="7"/>
      <c r="C791" s="171"/>
      <c r="D791" s="172" t="s">
        <v>109</v>
      </c>
      <c r="E791" s="173"/>
      <c r="F791" s="173"/>
      <c r="G791" s="174"/>
      <c r="H791" s="8"/>
    </row>
    <row r="792" spans="2:8" ht="23.25" x14ac:dyDescent="0.2">
      <c r="B792" s="2"/>
      <c r="C792" s="35" t="s">
        <v>3</v>
      </c>
      <c r="D792" s="36">
        <v>4.7</v>
      </c>
      <c r="E792" s="10"/>
      <c r="F792" s="7"/>
      <c r="G792" s="2"/>
      <c r="H792" s="3"/>
    </row>
    <row r="793" spans="2:8" ht="23.25" x14ac:dyDescent="0.2">
      <c r="B793" s="2"/>
      <c r="C793" s="37" t="s">
        <v>4</v>
      </c>
      <c r="D793" s="38">
        <v>980</v>
      </c>
      <c r="E793" s="175" t="s">
        <v>5</v>
      </c>
      <c r="F793" s="176"/>
      <c r="G793" s="179">
        <f>D794/D793</f>
        <v>57.233265306122448</v>
      </c>
      <c r="H793" s="3"/>
    </row>
    <row r="794" spans="2:8" ht="23.25" x14ac:dyDescent="0.2">
      <c r="B794" s="2"/>
      <c r="C794" s="37" t="s">
        <v>6</v>
      </c>
      <c r="D794" s="39">
        <v>56088.6</v>
      </c>
      <c r="E794" s="177"/>
      <c r="F794" s="178"/>
      <c r="G794" s="180"/>
      <c r="H794" s="3"/>
    </row>
    <row r="795" spans="2:8" ht="23.25" x14ac:dyDescent="0.2">
      <c r="B795" s="2"/>
      <c r="C795" s="9"/>
      <c r="D795" s="10"/>
      <c r="E795" s="11"/>
      <c r="F795" s="2"/>
      <c r="G795" s="3"/>
      <c r="H795" s="3"/>
    </row>
    <row r="796" spans="2:8" ht="23.25" x14ac:dyDescent="0.3">
      <c r="B796" s="2"/>
      <c r="C796" s="12" t="s">
        <v>7</v>
      </c>
      <c r="D796" s="92" t="s">
        <v>110</v>
      </c>
      <c r="E796" s="2"/>
      <c r="F796" s="2"/>
      <c r="G796" s="3"/>
      <c r="H796" s="3"/>
    </row>
    <row r="797" spans="2:8" ht="23.25" x14ac:dyDescent="0.3">
      <c r="B797" s="2"/>
      <c r="C797" s="12" t="s">
        <v>8</v>
      </c>
      <c r="D797" s="1">
        <v>100</v>
      </c>
      <c r="E797" s="2"/>
      <c r="F797" s="2"/>
      <c r="G797" s="3"/>
      <c r="H797" s="3"/>
    </row>
    <row r="798" spans="2:8" ht="23.25" x14ac:dyDescent="0.3">
      <c r="B798" s="2"/>
      <c r="C798" s="12" t="s">
        <v>9</v>
      </c>
      <c r="D798" s="13" t="s">
        <v>10</v>
      </c>
      <c r="E798" s="14"/>
      <c r="F798" s="2"/>
      <c r="G798" s="3"/>
      <c r="H798" s="3"/>
    </row>
    <row r="799" spans="2:8" ht="24" thickBot="1" x14ac:dyDescent="0.25">
      <c r="B799" s="2"/>
      <c r="C799" s="15"/>
      <c r="D799" s="15"/>
      <c r="E799" s="2"/>
      <c r="F799" s="2"/>
      <c r="G799" s="3"/>
      <c r="H799" s="3"/>
    </row>
    <row r="800" spans="2:8" ht="48" thickBot="1" x14ac:dyDescent="0.25">
      <c r="B800" s="181" t="s">
        <v>11</v>
      </c>
      <c r="C800" s="182"/>
      <c r="D800" s="16" t="s">
        <v>12</v>
      </c>
      <c r="E800" s="183" t="s">
        <v>13</v>
      </c>
      <c r="F800" s="184"/>
      <c r="G800" s="17" t="s">
        <v>14</v>
      </c>
      <c r="H800" s="3"/>
    </row>
    <row r="801" spans="2:8" ht="17.25" thickBot="1" x14ac:dyDescent="0.25">
      <c r="B801" s="185" t="s">
        <v>29</v>
      </c>
      <c r="C801" s="186"/>
      <c r="D801" s="40">
        <v>85.76</v>
      </c>
      <c r="E801" s="41">
        <v>4.7</v>
      </c>
      <c r="F801" s="42" t="s">
        <v>15</v>
      </c>
      <c r="G801" s="43">
        <f t="shared" ref="G801:G809" si="23">D801*E801</f>
        <v>403.07200000000006</v>
      </c>
      <c r="H801" s="187"/>
    </row>
    <row r="802" spans="2:8" ht="16.5" x14ac:dyDescent="0.2">
      <c r="B802" s="188" t="s">
        <v>30</v>
      </c>
      <c r="C802" s="189"/>
      <c r="D802" s="44">
        <v>210</v>
      </c>
      <c r="E802" s="45">
        <v>1.1000000000000001</v>
      </c>
      <c r="F802" s="46" t="s">
        <v>16</v>
      </c>
      <c r="G802" s="47">
        <f t="shared" si="23"/>
        <v>231.00000000000003</v>
      </c>
      <c r="H802" s="187"/>
    </row>
    <row r="803" spans="2:8" ht="17.25" thickBot="1" x14ac:dyDescent="0.25">
      <c r="B803" s="190" t="s">
        <v>17</v>
      </c>
      <c r="C803" s="191"/>
      <c r="D803" s="48">
        <v>880</v>
      </c>
      <c r="E803" s="49">
        <v>1.1000000000000001</v>
      </c>
      <c r="F803" s="50" t="s">
        <v>16</v>
      </c>
      <c r="G803" s="51">
        <f t="shared" si="23"/>
        <v>968.00000000000011</v>
      </c>
      <c r="H803" s="187"/>
    </row>
    <row r="804" spans="2:8" ht="17.25" thickBot="1" x14ac:dyDescent="0.25">
      <c r="B804" s="185" t="s">
        <v>31</v>
      </c>
      <c r="C804" s="186"/>
      <c r="D804" s="52">
        <v>1620</v>
      </c>
      <c r="E804" s="53"/>
      <c r="F804" s="54" t="s">
        <v>15</v>
      </c>
      <c r="G804" s="55">
        <f t="shared" si="23"/>
        <v>0</v>
      </c>
      <c r="H804" s="187"/>
    </row>
    <row r="805" spans="2:8" ht="16.5" x14ac:dyDescent="0.2">
      <c r="B805" s="188" t="s">
        <v>46</v>
      </c>
      <c r="C805" s="189"/>
      <c r="D805" s="56">
        <v>23100</v>
      </c>
      <c r="E805" s="57">
        <v>4.7</v>
      </c>
      <c r="F805" s="46" t="s">
        <v>15</v>
      </c>
      <c r="G805" s="47">
        <f t="shared" si="23"/>
        <v>108570</v>
      </c>
      <c r="H805" s="187"/>
    </row>
    <row r="806" spans="2:8" ht="16.5" x14ac:dyDescent="0.2">
      <c r="B806" s="192" t="s">
        <v>32</v>
      </c>
      <c r="C806" s="193"/>
      <c r="D806" s="58">
        <v>1000</v>
      </c>
      <c r="E806" s="59">
        <v>4.7</v>
      </c>
      <c r="F806" s="60" t="s">
        <v>15</v>
      </c>
      <c r="G806" s="61">
        <f t="shared" si="23"/>
        <v>4700</v>
      </c>
      <c r="H806" s="187"/>
    </row>
    <row r="807" spans="2:8" ht="16.5" x14ac:dyDescent="0.2">
      <c r="B807" s="192" t="s">
        <v>33</v>
      </c>
      <c r="C807" s="193"/>
      <c r="D807" s="62">
        <v>18872</v>
      </c>
      <c r="E807" s="63"/>
      <c r="F807" s="60" t="s">
        <v>15</v>
      </c>
      <c r="G807" s="61">
        <f t="shared" si="23"/>
        <v>0</v>
      </c>
      <c r="H807" s="187"/>
    </row>
    <row r="808" spans="2:8" ht="16.5" x14ac:dyDescent="0.2">
      <c r="B808" s="192" t="s">
        <v>34</v>
      </c>
      <c r="C808" s="193"/>
      <c r="D808" s="62">
        <v>4600</v>
      </c>
      <c r="E808" s="63"/>
      <c r="F808" s="60" t="s">
        <v>15</v>
      </c>
      <c r="G808" s="61">
        <f t="shared" si="23"/>
        <v>0</v>
      </c>
      <c r="H808" s="187"/>
    </row>
    <row r="809" spans="2:8" ht="16.5" x14ac:dyDescent="0.2">
      <c r="B809" s="192" t="s">
        <v>35</v>
      </c>
      <c r="C809" s="193"/>
      <c r="D809" s="62">
        <v>944</v>
      </c>
      <c r="E809" s="63"/>
      <c r="F809" s="60"/>
      <c r="G809" s="61">
        <f t="shared" si="23"/>
        <v>0</v>
      </c>
      <c r="H809" s="187"/>
    </row>
    <row r="810" spans="2:8" ht="16.5" x14ac:dyDescent="0.2">
      <c r="B810" s="192" t="s">
        <v>36</v>
      </c>
      <c r="C810" s="193"/>
      <c r="D810" s="62">
        <v>4300</v>
      </c>
      <c r="E810" s="63"/>
      <c r="F810" s="60" t="s">
        <v>15</v>
      </c>
      <c r="G810" s="61">
        <f>D810*E810</f>
        <v>0</v>
      </c>
      <c r="H810" s="187"/>
    </row>
    <row r="811" spans="2:8" ht="17.25" thickBot="1" x14ac:dyDescent="0.25">
      <c r="B811" s="190" t="s">
        <v>37</v>
      </c>
      <c r="C811" s="191"/>
      <c r="D811" s="64">
        <v>3100</v>
      </c>
      <c r="E811" s="65"/>
      <c r="F811" s="50" t="s">
        <v>15</v>
      </c>
      <c r="G811" s="66">
        <f>D811*E811</f>
        <v>0</v>
      </c>
      <c r="H811" s="187"/>
    </row>
    <row r="812" spans="2:8" ht="25.5" x14ac:dyDescent="0.2">
      <c r="B812" s="2"/>
      <c r="C812" s="5" t="s">
        <v>18</v>
      </c>
      <c r="D812" s="6"/>
      <c r="E812" s="2"/>
      <c r="F812" s="2"/>
      <c r="G812" s="3"/>
      <c r="H812" s="3"/>
    </row>
    <row r="813" spans="2:8" ht="18.75" x14ac:dyDescent="0.2">
      <c r="B813" s="2"/>
      <c r="C813" s="164" t="s">
        <v>19</v>
      </c>
      <c r="D813" s="87" t="s">
        <v>20</v>
      </c>
      <c r="E813" s="22">
        <f>IF(G801&gt;0, ROUND((G801+D794)/D794,2), 0)</f>
        <v>1.01</v>
      </c>
      <c r="F813" s="22"/>
      <c r="G813" s="7"/>
      <c r="H813" s="2"/>
    </row>
    <row r="814" spans="2:8" ht="23.25" x14ac:dyDescent="0.2">
      <c r="B814" s="2"/>
      <c r="C814" s="164"/>
      <c r="D814" s="87" t="s">
        <v>21</v>
      </c>
      <c r="E814" s="22">
        <f>IF(SUM(G802:G803)&gt;0,ROUND((G802+G803+D794)/D794,2),0)</f>
        <v>1.02</v>
      </c>
      <c r="F814" s="22"/>
      <c r="G814" s="23"/>
      <c r="H814" s="24"/>
    </row>
    <row r="815" spans="2:8" ht="23.25" x14ac:dyDescent="0.2">
      <c r="B815" s="2"/>
      <c r="C815" s="164"/>
      <c r="D815" s="87" t="s">
        <v>22</v>
      </c>
      <c r="E815" s="22">
        <f>IF(G804&gt;0,ROUND((G804+D794)/D794,2),0)</f>
        <v>0</v>
      </c>
      <c r="F815" s="25"/>
      <c r="G815" s="23"/>
      <c r="H815" s="3"/>
    </row>
    <row r="816" spans="2:8" ht="23.25" x14ac:dyDescent="0.2">
      <c r="B816" s="2"/>
      <c r="C816" s="164"/>
      <c r="D816" s="26" t="s">
        <v>23</v>
      </c>
      <c r="E816" s="27">
        <f>IF(SUM(G805:G811)&gt;0,ROUND((SUM(G805:G811)+D794)/D794,2),0)</f>
        <v>3.02</v>
      </c>
      <c r="F816" s="7"/>
      <c r="G816" s="23"/>
      <c r="H816" s="3"/>
    </row>
    <row r="817" spans="2:8" ht="25.5" x14ac:dyDescent="0.2">
      <c r="B817" s="2"/>
      <c r="C817" s="2"/>
      <c r="D817" s="28" t="s">
        <v>24</v>
      </c>
      <c r="E817" s="29">
        <f>SUM(E813:E816)-IF(VALUE(COUNTIF(E813:E816,"&gt;0"))=4,3,0)-IF(VALUE(COUNTIF(E813:E816,"&gt;0"))=3,2,0)-IF(VALUE(COUNTIF(E813:E816,"&gt;0"))=2,1,0)</f>
        <v>3.0500000000000007</v>
      </c>
      <c r="F817" s="30"/>
      <c r="G817" s="3"/>
      <c r="H817" s="3"/>
    </row>
    <row r="818" spans="2:8" ht="25.5" x14ac:dyDescent="0.35">
      <c r="B818" s="31"/>
      <c r="C818" s="32" t="s">
        <v>25</v>
      </c>
      <c r="D818" s="165">
        <f>E817*D794</f>
        <v>171070.23000000004</v>
      </c>
      <c r="E818" s="165"/>
      <c r="F818" s="2"/>
      <c r="G818" s="3"/>
      <c r="H818" s="3"/>
    </row>
    <row r="819" spans="2:8" ht="18.75" x14ac:dyDescent="0.3">
      <c r="B819" s="2"/>
      <c r="C819" s="33" t="s">
        <v>26</v>
      </c>
      <c r="D819" s="166">
        <f>D818/D793</f>
        <v>174.56145918367352</v>
      </c>
      <c r="E819" s="166"/>
      <c r="F819" s="2"/>
      <c r="G819" s="2"/>
      <c r="H819" s="34"/>
    </row>
    <row r="820" spans="2:8" ht="60.75" x14ac:dyDescent="0.8">
      <c r="B820" s="194" t="s">
        <v>111</v>
      </c>
      <c r="C820" s="194"/>
      <c r="D820" s="194"/>
      <c r="E820" s="194"/>
      <c r="F820" s="194"/>
      <c r="G820" s="194"/>
      <c r="H820" s="194"/>
    </row>
    <row r="821" spans="2:8" ht="23.25" x14ac:dyDescent="0.2">
      <c r="B821" s="168" t="s">
        <v>0</v>
      </c>
      <c r="C821" s="168"/>
      <c r="D821" s="168"/>
      <c r="E821" s="168"/>
      <c r="F821" s="168"/>
      <c r="G821" s="168"/>
      <c r="H821" s="3"/>
    </row>
    <row r="822" spans="2:8" ht="25.5" x14ac:dyDescent="0.2">
      <c r="B822" s="2"/>
      <c r="C822" s="5" t="s">
        <v>1</v>
      </c>
      <c r="D822" s="6"/>
      <c r="E822" s="2"/>
      <c r="F822" s="2"/>
      <c r="G822" s="3"/>
      <c r="H822" s="3"/>
    </row>
    <row r="823" spans="2:8" ht="20.25" x14ac:dyDescent="0.2">
      <c r="B823" s="7"/>
      <c r="C823" s="169" t="s">
        <v>2</v>
      </c>
      <c r="D823" s="172" t="s">
        <v>39</v>
      </c>
      <c r="E823" s="173"/>
      <c r="F823" s="173"/>
      <c r="G823" s="174"/>
      <c r="H823" s="8"/>
    </row>
    <row r="824" spans="2:8" ht="20.25" x14ac:dyDescent="0.2">
      <c r="B824" s="7"/>
      <c r="C824" s="170"/>
      <c r="D824" s="172" t="s">
        <v>44</v>
      </c>
      <c r="E824" s="173"/>
      <c r="F824" s="173"/>
      <c r="G824" s="174"/>
      <c r="H824" s="8"/>
    </row>
    <row r="825" spans="2:8" ht="20.25" x14ac:dyDescent="0.2">
      <c r="B825" s="7"/>
      <c r="C825" s="171"/>
      <c r="D825" s="172" t="s">
        <v>112</v>
      </c>
      <c r="E825" s="173"/>
      <c r="F825" s="173"/>
      <c r="G825" s="174"/>
      <c r="H825" s="8"/>
    </row>
    <row r="826" spans="2:8" ht="23.25" x14ac:dyDescent="0.2">
      <c r="B826" s="2"/>
      <c r="C826" s="35" t="s">
        <v>3</v>
      </c>
      <c r="D826" s="36">
        <v>7.6</v>
      </c>
      <c r="E826" s="10"/>
      <c r="F826" s="7"/>
      <c r="G826" s="2"/>
      <c r="H826" s="3"/>
    </row>
    <row r="827" spans="2:8" ht="23.25" x14ac:dyDescent="0.2">
      <c r="B827" s="2"/>
      <c r="C827" s="37" t="s">
        <v>4</v>
      </c>
      <c r="D827" s="38">
        <v>1432</v>
      </c>
      <c r="E827" s="175" t="s">
        <v>5</v>
      </c>
      <c r="F827" s="176"/>
      <c r="G827" s="179">
        <f>D828/D827</f>
        <v>59.810405027932958</v>
      </c>
      <c r="H827" s="3"/>
    </row>
    <row r="828" spans="2:8" ht="23.25" x14ac:dyDescent="0.2">
      <c r="B828" s="2"/>
      <c r="C828" s="37" t="s">
        <v>6</v>
      </c>
      <c r="D828" s="39">
        <v>85648.5</v>
      </c>
      <c r="E828" s="177"/>
      <c r="F828" s="178"/>
      <c r="G828" s="180"/>
      <c r="H828" s="3"/>
    </row>
    <row r="829" spans="2:8" ht="23.25" x14ac:dyDescent="0.2">
      <c r="B829" s="2"/>
      <c r="C829" s="9"/>
      <c r="D829" s="10"/>
      <c r="E829" s="11"/>
      <c r="F829" s="2"/>
      <c r="G829" s="3"/>
      <c r="H829" s="3"/>
    </row>
    <row r="830" spans="2:8" ht="23.25" x14ac:dyDescent="0.3">
      <c r="B830" s="2"/>
      <c r="C830" s="12" t="s">
        <v>7</v>
      </c>
      <c r="D830" s="89" t="s">
        <v>113</v>
      </c>
      <c r="E830" s="2"/>
      <c r="F830" s="2"/>
      <c r="G830" s="3"/>
      <c r="H830" s="3"/>
    </row>
    <row r="831" spans="2:8" ht="23.25" x14ac:dyDescent="0.3">
      <c r="B831" s="2"/>
      <c r="C831" s="12" t="s">
        <v>8</v>
      </c>
      <c r="D831" s="1">
        <v>65</v>
      </c>
      <c r="E831" s="2"/>
      <c r="F831" s="2"/>
      <c r="G831" s="3"/>
      <c r="H831" s="3"/>
    </row>
    <row r="832" spans="2:8" ht="23.25" x14ac:dyDescent="0.3">
      <c r="B832" s="2"/>
      <c r="C832" s="12" t="s">
        <v>9</v>
      </c>
      <c r="D832" s="13" t="s">
        <v>10</v>
      </c>
      <c r="E832" s="14"/>
      <c r="F832" s="2"/>
      <c r="G832" s="3"/>
      <c r="H832" s="3"/>
    </row>
    <row r="833" spans="2:8" ht="24" thickBot="1" x14ac:dyDescent="0.25">
      <c r="B833" s="2"/>
      <c r="C833" s="15"/>
      <c r="D833" s="15"/>
      <c r="E833" s="2"/>
      <c r="F833" s="2"/>
      <c r="G833" s="3"/>
      <c r="H833" s="3"/>
    </row>
    <row r="834" spans="2:8" ht="48" thickBot="1" x14ac:dyDescent="0.25">
      <c r="B834" s="181" t="s">
        <v>11</v>
      </c>
      <c r="C834" s="182"/>
      <c r="D834" s="16" t="s">
        <v>12</v>
      </c>
      <c r="E834" s="183" t="s">
        <v>13</v>
      </c>
      <c r="F834" s="184"/>
      <c r="G834" s="17" t="s">
        <v>14</v>
      </c>
      <c r="H834" s="3"/>
    </row>
    <row r="835" spans="2:8" ht="17.25" thickBot="1" x14ac:dyDescent="0.25">
      <c r="B835" s="185" t="s">
        <v>29</v>
      </c>
      <c r="C835" s="186"/>
      <c r="D835" s="40">
        <v>85.76</v>
      </c>
      <c r="E835" s="41">
        <v>7.6</v>
      </c>
      <c r="F835" s="42" t="s">
        <v>15</v>
      </c>
      <c r="G835" s="43">
        <f t="shared" ref="G835:G843" si="24">D835*E835</f>
        <v>651.77599999999995</v>
      </c>
      <c r="H835" s="187"/>
    </row>
    <row r="836" spans="2:8" ht="16.5" x14ac:dyDescent="0.2">
      <c r="B836" s="188" t="s">
        <v>30</v>
      </c>
      <c r="C836" s="189"/>
      <c r="D836" s="44">
        <v>210</v>
      </c>
      <c r="E836" s="45">
        <v>1.5</v>
      </c>
      <c r="F836" s="46" t="s">
        <v>16</v>
      </c>
      <c r="G836" s="47">
        <f t="shared" si="24"/>
        <v>315</v>
      </c>
      <c r="H836" s="187"/>
    </row>
    <row r="837" spans="2:8" ht="17.25" thickBot="1" x14ac:dyDescent="0.25">
      <c r="B837" s="190" t="s">
        <v>17</v>
      </c>
      <c r="C837" s="191"/>
      <c r="D837" s="48">
        <v>880</v>
      </c>
      <c r="E837" s="49">
        <v>1.5</v>
      </c>
      <c r="F837" s="50" t="s">
        <v>16</v>
      </c>
      <c r="G837" s="51">
        <f t="shared" si="24"/>
        <v>1320</v>
      </c>
      <c r="H837" s="187"/>
    </row>
    <row r="838" spans="2:8" ht="17.25" thickBot="1" x14ac:dyDescent="0.25">
      <c r="B838" s="185" t="s">
        <v>31</v>
      </c>
      <c r="C838" s="186"/>
      <c r="D838" s="52">
        <v>1620</v>
      </c>
      <c r="E838" s="53"/>
      <c r="F838" s="54" t="s">
        <v>15</v>
      </c>
      <c r="G838" s="55">
        <f t="shared" si="24"/>
        <v>0</v>
      </c>
      <c r="H838" s="187"/>
    </row>
    <row r="839" spans="2:8" ht="16.5" x14ac:dyDescent="0.2">
      <c r="B839" s="188" t="s">
        <v>46</v>
      </c>
      <c r="C839" s="189"/>
      <c r="D839" s="56">
        <v>23100</v>
      </c>
      <c r="E839" s="57">
        <v>7.6</v>
      </c>
      <c r="F839" s="46" t="s">
        <v>15</v>
      </c>
      <c r="G839" s="47">
        <f t="shared" si="24"/>
        <v>175560</v>
      </c>
      <c r="H839" s="187"/>
    </row>
    <row r="840" spans="2:8" ht="16.5" x14ac:dyDescent="0.2">
      <c r="B840" s="192" t="s">
        <v>32</v>
      </c>
      <c r="C840" s="193"/>
      <c r="D840" s="58">
        <v>1000</v>
      </c>
      <c r="E840" s="59">
        <v>7.6</v>
      </c>
      <c r="F840" s="60" t="s">
        <v>15</v>
      </c>
      <c r="G840" s="61">
        <f t="shared" si="24"/>
        <v>7600</v>
      </c>
      <c r="H840" s="187"/>
    </row>
    <row r="841" spans="2:8" ht="16.5" x14ac:dyDescent="0.2">
      <c r="B841" s="192" t="s">
        <v>33</v>
      </c>
      <c r="C841" s="193"/>
      <c r="D841" s="62">
        <v>18872</v>
      </c>
      <c r="E841" s="63"/>
      <c r="F841" s="60" t="s">
        <v>15</v>
      </c>
      <c r="G841" s="61">
        <f t="shared" si="24"/>
        <v>0</v>
      </c>
      <c r="H841" s="187"/>
    </row>
    <row r="842" spans="2:8" ht="16.5" x14ac:dyDescent="0.2">
      <c r="B842" s="192" t="s">
        <v>34</v>
      </c>
      <c r="C842" s="193"/>
      <c r="D842" s="62">
        <v>4600</v>
      </c>
      <c r="E842" s="63"/>
      <c r="F842" s="60" t="s">
        <v>15</v>
      </c>
      <c r="G842" s="61">
        <f t="shared" si="24"/>
        <v>0</v>
      </c>
      <c r="H842" s="187"/>
    </row>
    <row r="843" spans="2:8" ht="16.5" x14ac:dyDescent="0.2">
      <c r="B843" s="192" t="s">
        <v>35</v>
      </c>
      <c r="C843" s="193"/>
      <c r="D843" s="62">
        <v>944</v>
      </c>
      <c r="E843" s="63"/>
      <c r="F843" s="60"/>
      <c r="G843" s="61">
        <f t="shared" si="24"/>
        <v>0</v>
      </c>
      <c r="H843" s="187"/>
    </row>
    <row r="844" spans="2:8" ht="16.5" x14ac:dyDescent="0.2">
      <c r="B844" s="192" t="s">
        <v>36</v>
      </c>
      <c r="C844" s="193"/>
      <c r="D844" s="62">
        <v>4300</v>
      </c>
      <c r="E844" s="63"/>
      <c r="F844" s="60" t="s">
        <v>15</v>
      </c>
      <c r="G844" s="61">
        <f>D844*E844</f>
        <v>0</v>
      </c>
      <c r="H844" s="187"/>
    </row>
    <row r="845" spans="2:8" ht="17.25" thickBot="1" x14ac:dyDescent="0.25">
      <c r="B845" s="190" t="s">
        <v>37</v>
      </c>
      <c r="C845" s="191"/>
      <c r="D845" s="64">
        <v>3100</v>
      </c>
      <c r="E845" s="65"/>
      <c r="F845" s="50" t="s">
        <v>15</v>
      </c>
      <c r="G845" s="66">
        <f>D845*E845</f>
        <v>0</v>
      </c>
      <c r="H845" s="187"/>
    </row>
    <row r="846" spans="2:8" ht="25.5" x14ac:dyDescent="0.2">
      <c r="B846" s="2"/>
      <c r="C846" s="5" t="s">
        <v>18</v>
      </c>
      <c r="D846" s="6"/>
      <c r="E846" s="2"/>
      <c r="F846" s="2"/>
      <c r="G846" s="3"/>
      <c r="H846" s="3"/>
    </row>
    <row r="847" spans="2:8" ht="18.75" x14ac:dyDescent="0.2">
      <c r="B847" s="2"/>
      <c r="C847" s="164" t="s">
        <v>19</v>
      </c>
      <c r="D847" s="87" t="s">
        <v>20</v>
      </c>
      <c r="E847" s="22">
        <f>IF(G835&gt;0, ROUND((G835+D828)/D828,2), 0)</f>
        <v>1.01</v>
      </c>
      <c r="F847" s="22"/>
      <c r="G847" s="7"/>
      <c r="H847" s="2"/>
    </row>
    <row r="848" spans="2:8" ht="23.25" x14ac:dyDescent="0.2">
      <c r="B848" s="2"/>
      <c r="C848" s="164"/>
      <c r="D848" s="87" t="s">
        <v>21</v>
      </c>
      <c r="E848" s="22">
        <f>IF(SUM(G836:G837)&gt;0,ROUND((G836+G837+D828)/D828,2),0)</f>
        <v>1.02</v>
      </c>
      <c r="F848" s="22"/>
      <c r="G848" s="23"/>
      <c r="H848" s="24"/>
    </row>
    <row r="849" spans="2:8" ht="23.25" x14ac:dyDescent="0.2">
      <c r="B849" s="2"/>
      <c r="C849" s="164"/>
      <c r="D849" s="87" t="s">
        <v>22</v>
      </c>
      <c r="E849" s="22">
        <f>IF(G838&gt;0,ROUND((G838+D828)/D828,2),0)</f>
        <v>0</v>
      </c>
      <c r="F849" s="25"/>
      <c r="G849" s="23"/>
      <c r="H849" s="3"/>
    </row>
    <row r="850" spans="2:8" ht="23.25" x14ac:dyDescent="0.2">
      <c r="B850" s="2"/>
      <c r="C850" s="164"/>
      <c r="D850" s="26" t="s">
        <v>23</v>
      </c>
      <c r="E850" s="27">
        <f>IF(SUM(G839:G845)&gt;0,ROUND((SUM(G839:G845)+D828)/D828,2),0)</f>
        <v>3.14</v>
      </c>
      <c r="F850" s="7"/>
      <c r="G850" s="23"/>
      <c r="H850" s="3"/>
    </row>
    <row r="851" spans="2:8" ht="25.5" x14ac:dyDescent="0.2">
      <c r="B851" s="2"/>
      <c r="C851" s="2"/>
      <c r="D851" s="28" t="s">
        <v>24</v>
      </c>
      <c r="E851" s="29">
        <f>SUM(E847:E850)-IF(VALUE(COUNTIF(E847:E850,"&gt;0"))=4,3,0)-IF(VALUE(COUNTIF(E847:E850,"&gt;0"))=3,2,0)-IF(VALUE(COUNTIF(E847:E850,"&gt;0"))=2,1,0)</f>
        <v>3.17</v>
      </c>
      <c r="F851" s="30"/>
      <c r="G851" s="3"/>
      <c r="H851" s="3"/>
    </row>
    <row r="852" spans="2:8" ht="25.5" x14ac:dyDescent="0.35">
      <c r="B852" s="31"/>
      <c r="C852" s="32" t="s">
        <v>25</v>
      </c>
      <c r="D852" s="165">
        <f>E851*D828</f>
        <v>271505.745</v>
      </c>
      <c r="E852" s="165"/>
      <c r="F852" s="2"/>
      <c r="G852" s="3"/>
      <c r="H852" s="3"/>
    </row>
    <row r="853" spans="2:8" ht="18.75" x14ac:dyDescent="0.3">
      <c r="B853" s="2"/>
      <c r="C853" s="33" t="s">
        <v>26</v>
      </c>
      <c r="D853" s="166">
        <f>D852/D827</f>
        <v>189.59898393854749</v>
      </c>
      <c r="E853" s="166"/>
      <c r="F853" s="2"/>
      <c r="G853" s="2"/>
      <c r="H853" s="34"/>
    </row>
    <row r="854" spans="2:8" ht="60.75" x14ac:dyDescent="0.8">
      <c r="B854" s="194" t="s">
        <v>114</v>
      </c>
      <c r="C854" s="194"/>
      <c r="D854" s="194"/>
      <c r="E854" s="194"/>
      <c r="F854" s="194"/>
      <c r="G854" s="194"/>
      <c r="H854" s="194"/>
    </row>
    <row r="855" spans="2:8" ht="23.25" x14ac:dyDescent="0.2">
      <c r="B855" s="168" t="s">
        <v>0</v>
      </c>
      <c r="C855" s="168"/>
      <c r="D855" s="168"/>
      <c r="E855" s="168"/>
      <c r="F855" s="168"/>
      <c r="G855" s="168"/>
      <c r="H855" s="3"/>
    </row>
    <row r="856" spans="2:8" ht="25.5" x14ac:dyDescent="0.2">
      <c r="B856" s="2"/>
      <c r="C856" s="5" t="s">
        <v>1</v>
      </c>
      <c r="D856" s="6"/>
      <c r="E856" s="2"/>
      <c r="F856" s="2"/>
      <c r="G856" s="3"/>
      <c r="H856" s="3"/>
    </row>
    <row r="857" spans="2:8" ht="20.25" x14ac:dyDescent="0.2">
      <c r="B857" s="7"/>
      <c r="C857" s="169" t="s">
        <v>2</v>
      </c>
      <c r="D857" s="172" t="s">
        <v>39</v>
      </c>
      <c r="E857" s="173"/>
      <c r="F857" s="173"/>
      <c r="G857" s="174"/>
      <c r="H857" s="8"/>
    </row>
    <row r="858" spans="2:8" ht="20.25" x14ac:dyDescent="0.2">
      <c r="B858" s="7"/>
      <c r="C858" s="170"/>
      <c r="D858" s="172" t="s">
        <v>44</v>
      </c>
      <c r="E858" s="173"/>
      <c r="F858" s="173"/>
      <c r="G858" s="174"/>
      <c r="H858" s="8"/>
    </row>
    <row r="859" spans="2:8" ht="20.25" x14ac:dyDescent="0.2">
      <c r="B859" s="7"/>
      <c r="C859" s="171"/>
      <c r="D859" s="172" t="s">
        <v>115</v>
      </c>
      <c r="E859" s="173"/>
      <c r="F859" s="173"/>
      <c r="G859" s="174"/>
      <c r="H859" s="8"/>
    </row>
    <row r="860" spans="2:8" ht="23.25" x14ac:dyDescent="0.2">
      <c r="B860" s="2"/>
      <c r="C860" s="35" t="s">
        <v>3</v>
      </c>
      <c r="D860" s="36">
        <v>3.7</v>
      </c>
      <c r="E860" s="10"/>
      <c r="F860" s="7"/>
      <c r="G860" s="2"/>
      <c r="H860" s="3"/>
    </row>
    <row r="861" spans="2:8" ht="23.25" x14ac:dyDescent="0.2">
      <c r="B861" s="2"/>
      <c r="C861" s="37" t="s">
        <v>4</v>
      </c>
      <c r="D861" s="38">
        <v>417</v>
      </c>
      <c r="E861" s="175" t="s">
        <v>5</v>
      </c>
      <c r="F861" s="176"/>
      <c r="G861" s="179">
        <f>D862/D861</f>
        <v>24.507913669064745</v>
      </c>
      <c r="H861" s="3"/>
    </row>
    <row r="862" spans="2:8" ht="23.25" x14ac:dyDescent="0.2">
      <c r="B862" s="2"/>
      <c r="C862" s="37" t="s">
        <v>6</v>
      </c>
      <c r="D862" s="39">
        <v>10219.799999999999</v>
      </c>
      <c r="E862" s="177"/>
      <c r="F862" s="178"/>
      <c r="G862" s="180"/>
      <c r="H862" s="3"/>
    </row>
    <row r="863" spans="2:8" ht="23.25" x14ac:dyDescent="0.2">
      <c r="B863" s="2"/>
      <c r="C863" s="9"/>
      <c r="D863" s="10"/>
      <c r="E863" s="11"/>
      <c r="F863" s="2"/>
      <c r="G863" s="3"/>
      <c r="H863" s="3"/>
    </row>
    <row r="864" spans="2:8" ht="23.25" x14ac:dyDescent="0.3">
      <c r="B864" s="2"/>
      <c r="C864" s="12" t="s">
        <v>7</v>
      </c>
      <c r="D864" s="90" t="s">
        <v>116</v>
      </c>
      <c r="E864" s="2"/>
      <c r="F864" s="2"/>
      <c r="G864" s="3"/>
      <c r="H864" s="3"/>
    </row>
    <row r="865" spans="2:8" ht="23.25" x14ac:dyDescent="0.3">
      <c r="B865" s="2"/>
      <c r="C865" s="12" t="s">
        <v>8</v>
      </c>
      <c r="D865" s="1">
        <v>86</v>
      </c>
      <c r="E865" s="2"/>
      <c r="F865" s="2"/>
      <c r="G865" s="3"/>
      <c r="H865" s="3"/>
    </row>
    <row r="866" spans="2:8" ht="23.25" x14ac:dyDescent="0.3">
      <c r="B866" s="2"/>
      <c r="C866" s="12" t="s">
        <v>9</v>
      </c>
      <c r="D866" s="13" t="s">
        <v>10</v>
      </c>
      <c r="E866" s="14"/>
      <c r="F866" s="2"/>
      <c r="G866" s="3"/>
      <c r="H866" s="3"/>
    </row>
    <row r="867" spans="2:8" ht="24" thickBot="1" x14ac:dyDescent="0.25">
      <c r="B867" s="2"/>
      <c r="C867" s="15"/>
      <c r="D867" s="15"/>
      <c r="E867" s="2"/>
      <c r="F867" s="2"/>
      <c r="G867" s="3"/>
      <c r="H867" s="3"/>
    </row>
    <row r="868" spans="2:8" ht="48" thickBot="1" x14ac:dyDescent="0.25">
      <c r="B868" s="181" t="s">
        <v>11</v>
      </c>
      <c r="C868" s="182"/>
      <c r="D868" s="16" t="s">
        <v>12</v>
      </c>
      <c r="E868" s="183" t="s">
        <v>13</v>
      </c>
      <c r="F868" s="184"/>
      <c r="G868" s="17" t="s">
        <v>14</v>
      </c>
      <c r="H868" s="3"/>
    </row>
    <row r="869" spans="2:8" ht="17.25" thickBot="1" x14ac:dyDescent="0.25">
      <c r="B869" s="185" t="s">
        <v>29</v>
      </c>
      <c r="C869" s="186"/>
      <c r="D869" s="40">
        <v>85.76</v>
      </c>
      <c r="E869" s="41">
        <v>3.7</v>
      </c>
      <c r="F869" s="42" t="s">
        <v>15</v>
      </c>
      <c r="G869" s="43">
        <f t="shared" ref="G869:G877" si="25">D869*E869</f>
        <v>317.31200000000001</v>
      </c>
      <c r="H869" s="187"/>
    </row>
    <row r="870" spans="2:8" ht="16.5" x14ac:dyDescent="0.2">
      <c r="B870" s="188" t="s">
        <v>30</v>
      </c>
      <c r="C870" s="189"/>
      <c r="D870" s="44">
        <v>210</v>
      </c>
      <c r="E870" s="45">
        <v>0.9</v>
      </c>
      <c r="F870" s="46" t="s">
        <v>16</v>
      </c>
      <c r="G870" s="47">
        <f t="shared" si="25"/>
        <v>189</v>
      </c>
      <c r="H870" s="187"/>
    </row>
    <row r="871" spans="2:8" ht="17.25" thickBot="1" x14ac:dyDescent="0.25">
      <c r="B871" s="190" t="s">
        <v>17</v>
      </c>
      <c r="C871" s="191"/>
      <c r="D871" s="48">
        <v>880</v>
      </c>
      <c r="E871" s="49">
        <v>0.9</v>
      </c>
      <c r="F871" s="50" t="s">
        <v>16</v>
      </c>
      <c r="G871" s="51">
        <f t="shared" si="25"/>
        <v>792</v>
      </c>
      <c r="H871" s="187"/>
    </row>
    <row r="872" spans="2:8" ht="17.25" thickBot="1" x14ac:dyDescent="0.25">
      <c r="B872" s="185" t="s">
        <v>31</v>
      </c>
      <c r="C872" s="186"/>
      <c r="D872" s="52">
        <v>1620</v>
      </c>
      <c r="E872" s="53"/>
      <c r="F872" s="54" t="s">
        <v>15</v>
      </c>
      <c r="G872" s="55">
        <f t="shared" si="25"/>
        <v>0</v>
      </c>
      <c r="H872" s="187"/>
    </row>
    <row r="873" spans="2:8" ht="16.5" x14ac:dyDescent="0.2">
      <c r="B873" s="188" t="s">
        <v>46</v>
      </c>
      <c r="C873" s="189"/>
      <c r="D873" s="56">
        <v>23100</v>
      </c>
      <c r="E873" s="57">
        <v>3.7</v>
      </c>
      <c r="F873" s="46" t="s">
        <v>15</v>
      </c>
      <c r="G873" s="47">
        <f t="shared" si="25"/>
        <v>85470</v>
      </c>
      <c r="H873" s="187"/>
    </row>
    <row r="874" spans="2:8" ht="16.5" x14ac:dyDescent="0.2">
      <c r="B874" s="192" t="s">
        <v>32</v>
      </c>
      <c r="C874" s="193"/>
      <c r="D874" s="58">
        <v>1000</v>
      </c>
      <c r="E874" s="59">
        <v>3.7</v>
      </c>
      <c r="F874" s="60" t="s">
        <v>15</v>
      </c>
      <c r="G874" s="61">
        <f t="shared" si="25"/>
        <v>3700</v>
      </c>
      <c r="H874" s="187"/>
    </row>
    <row r="875" spans="2:8" ht="16.5" x14ac:dyDescent="0.2">
      <c r="B875" s="192" t="s">
        <v>33</v>
      </c>
      <c r="C875" s="193"/>
      <c r="D875" s="62">
        <v>18872</v>
      </c>
      <c r="E875" s="63"/>
      <c r="F875" s="60" t="s">
        <v>15</v>
      </c>
      <c r="G875" s="61">
        <f t="shared" si="25"/>
        <v>0</v>
      </c>
      <c r="H875" s="187"/>
    </row>
    <row r="876" spans="2:8" ht="16.5" x14ac:dyDescent="0.2">
      <c r="B876" s="192" t="s">
        <v>34</v>
      </c>
      <c r="C876" s="193"/>
      <c r="D876" s="62">
        <v>4600</v>
      </c>
      <c r="E876" s="63"/>
      <c r="F876" s="60" t="s">
        <v>15</v>
      </c>
      <c r="G876" s="61">
        <f t="shared" si="25"/>
        <v>0</v>
      </c>
      <c r="H876" s="187"/>
    </row>
    <row r="877" spans="2:8" ht="16.5" x14ac:dyDescent="0.2">
      <c r="B877" s="192" t="s">
        <v>35</v>
      </c>
      <c r="C877" s="193"/>
      <c r="D877" s="62">
        <v>944</v>
      </c>
      <c r="E877" s="63"/>
      <c r="F877" s="60"/>
      <c r="G877" s="61">
        <f t="shared" si="25"/>
        <v>0</v>
      </c>
      <c r="H877" s="187"/>
    </row>
    <row r="878" spans="2:8" ht="16.5" x14ac:dyDescent="0.2">
      <c r="B878" s="192" t="s">
        <v>36</v>
      </c>
      <c r="C878" s="193"/>
      <c r="D878" s="62">
        <v>4300</v>
      </c>
      <c r="E878" s="63"/>
      <c r="F878" s="60" t="s">
        <v>15</v>
      </c>
      <c r="G878" s="61">
        <f>D878*E878</f>
        <v>0</v>
      </c>
      <c r="H878" s="187"/>
    </row>
    <row r="879" spans="2:8" ht="17.25" thickBot="1" x14ac:dyDescent="0.25">
      <c r="B879" s="190" t="s">
        <v>37</v>
      </c>
      <c r="C879" s="191"/>
      <c r="D879" s="64">
        <v>3100</v>
      </c>
      <c r="E879" s="65"/>
      <c r="F879" s="50" t="s">
        <v>15</v>
      </c>
      <c r="G879" s="66">
        <f>D879*E879</f>
        <v>0</v>
      </c>
      <c r="H879" s="187"/>
    </row>
    <row r="880" spans="2:8" ht="25.5" x14ac:dyDescent="0.2">
      <c r="B880" s="2"/>
      <c r="C880" s="5" t="s">
        <v>18</v>
      </c>
      <c r="D880" s="6"/>
      <c r="E880" s="2"/>
      <c r="F880" s="2"/>
      <c r="G880" s="3"/>
      <c r="H880" s="3"/>
    </row>
    <row r="881" spans="2:8" ht="18.75" x14ac:dyDescent="0.2">
      <c r="B881" s="2"/>
      <c r="C881" s="164" t="s">
        <v>19</v>
      </c>
      <c r="D881" s="87" t="s">
        <v>20</v>
      </c>
      <c r="E881" s="22">
        <f>IF(G869&gt;0, ROUND((G869+D862)/D862,2), 0)</f>
        <v>1.03</v>
      </c>
      <c r="F881" s="22"/>
      <c r="G881" s="7"/>
      <c r="H881" s="2"/>
    </row>
    <row r="882" spans="2:8" ht="23.25" x14ac:dyDescent="0.2">
      <c r="B882" s="2"/>
      <c r="C882" s="164"/>
      <c r="D882" s="87" t="s">
        <v>21</v>
      </c>
      <c r="E882" s="22">
        <f>IF(SUM(G870:G871)&gt;0,ROUND((G870+G871+D862)/D862,2),0)</f>
        <v>1.1000000000000001</v>
      </c>
      <c r="F882" s="22"/>
      <c r="G882" s="23"/>
      <c r="H882" s="24"/>
    </row>
    <row r="883" spans="2:8" ht="23.25" x14ac:dyDescent="0.2">
      <c r="B883" s="2"/>
      <c r="C883" s="164"/>
      <c r="D883" s="87" t="s">
        <v>22</v>
      </c>
      <c r="E883" s="22">
        <f>IF(G872&gt;0,ROUND((G872+D862)/D862,2),0)</f>
        <v>0</v>
      </c>
      <c r="F883" s="25"/>
      <c r="G883" s="23"/>
      <c r="H883" s="3"/>
    </row>
    <row r="884" spans="2:8" ht="23.25" x14ac:dyDescent="0.2">
      <c r="B884" s="2"/>
      <c r="C884" s="164"/>
      <c r="D884" s="26" t="s">
        <v>23</v>
      </c>
      <c r="E884" s="27">
        <f>IF(SUM(G873:G879)&gt;0,ROUND((SUM(G873:G879)+D862)/D862,2),0)</f>
        <v>9.73</v>
      </c>
      <c r="F884" s="7"/>
      <c r="G884" s="23"/>
      <c r="H884" s="3"/>
    </row>
    <row r="885" spans="2:8" ht="25.5" x14ac:dyDescent="0.2">
      <c r="B885" s="2"/>
      <c r="C885" s="2"/>
      <c r="D885" s="28" t="s">
        <v>24</v>
      </c>
      <c r="E885" s="29">
        <f>SUM(E881:E884)-IF(VALUE(COUNTIF(E881:E884,"&gt;0"))=4,3,0)-IF(VALUE(COUNTIF(E881:E884,"&gt;0"))=3,2,0)-IF(VALUE(COUNTIF(E881:E884,"&gt;0"))=2,1,0)</f>
        <v>9.86</v>
      </c>
      <c r="F885" s="30"/>
      <c r="G885" s="3"/>
      <c r="H885" s="3"/>
    </row>
    <row r="886" spans="2:8" ht="25.5" x14ac:dyDescent="0.35">
      <c r="B886" s="31"/>
      <c r="C886" s="32" t="s">
        <v>25</v>
      </c>
      <c r="D886" s="165">
        <f>E885*D862</f>
        <v>100767.22799999999</v>
      </c>
      <c r="E886" s="165"/>
      <c r="F886" s="2"/>
      <c r="G886" s="3"/>
      <c r="H886" s="3"/>
    </row>
    <row r="887" spans="2:8" ht="18.75" x14ac:dyDescent="0.3">
      <c r="B887" s="2"/>
      <c r="C887" s="33" t="s">
        <v>26</v>
      </c>
      <c r="D887" s="166">
        <f>D886/D861</f>
        <v>241.64802877697838</v>
      </c>
      <c r="E887" s="166"/>
      <c r="F887" s="2"/>
      <c r="G887" s="2"/>
      <c r="H887" s="34"/>
    </row>
    <row r="888" spans="2:8" ht="60.75" x14ac:dyDescent="0.8">
      <c r="B888" s="194" t="s">
        <v>117</v>
      </c>
      <c r="C888" s="194"/>
      <c r="D888" s="194"/>
      <c r="E888" s="194"/>
      <c r="F888" s="194"/>
      <c r="G888" s="194"/>
      <c r="H888" s="194"/>
    </row>
    <row r="889" spans="2:8" ht="23.25" x14ac:dyDescent="0.2">
      <c r="B889" s="168" t="s">
        <v>0</v>
      </c>
      <c r="C889" s="168"/>
      <c r="D889" s="168"/>
      <c r="E889" s="168"/>
      <c r="F889" s="168"/>
      <c r="G889" s="168"/>
      <c r="H889" s="3"/>
    </row>
    <row r="890" spans="2:8" ht="25.5" x14ac:dyDescent="0.2">
      <c r="B890" s="2"/>
      <c r="C890" s="5" t="s">
        <v>1</v>
      </c>
      <c r="D890" s="6"/>
      <c r="E890" s="2"/>
      <c r="F890" s="2"/>
      <c r="G890" s="3"/>
      <c r="H890" s="3"/>
    </row>
    <row r="891" spans="2:8" ht="20.25" x14ac:dyDescent="0.2">
      <c r="B891" s="7"/>
      <c r="C891" s="169" t="s">
        <v>2</v>
      </c>
      <c r="D891" s="172" t="s">
        <v>39</v>
      </c>
      <c r="E891" s="173"/>
      <c r="F891" s="173"/>
      <c r="G891" s="174"/>
      <c r="H891" s="8"/>
    </row>
    <row r="892" spans="2:8" ht="20.25" x14ac:dyDescent="0.2">
      <c r="B892" s="7"/>
      <c r="C892" s="170"/>
      <c r="D892" s="172" t="s">
        <v>44</v>
      </c>
      <c r="E892" s="173"/>
      <c r="F892" s="173"/>
      <c r="G892" s="174"/>
      <c r="H892" s="8"/>
    </row>
    <row r="893" spans="2:8" ht="20.25" x14ac:dyDescent="0.2">
      <c r="B893" s="7"/>
      <c r="C893" s="171"/>
      <c r="D893" s="172" t="s">
        <v>304</v>
      </c>
      <c r="E893" s="173"/>
      <c r="F893" s="173"/>
      <c r="G893" s="174"/>
      <c r="H893" s="8"/>
    </row>
    <row r="894" spans="2:8" ht="23.25" x14ac:dyDescent="0.2">
      <c r="B894" s="2"/>
      <c r="C894" s="35" t="s">
        <v>3</v>
      </c>
      <c r="D894" s="36">
        <v>4.2</v>
      </c>
      <c r="E894" s="10"/>
      <c r="F894" s="7"/>
      <c r="G894" s="2"/>
      <c r="H894" s="3"/>
    </row>
    <row r="895" spans="2:8" ht="23.25" x14ac:dyDescent="0.2">
      <c r="B895" s="2"/>
      <c r="C895" s="37" t="s">
        <v>4</v>
      </c>
      <c r="D895" s="38">
        <v>936</v>
      </c>
      <c r="E895" s="175" t="s">
        <v>5</v>
      </c>
      <c r="F895" s="176"/>
      <c r="G895" s="179">
        <f>D896/D895</f>
        <v>26.599786324786326</v>
      </c>
      <c r="H895" s="3"/>
    </row>
    <row r="896" spans="2:8" ht="23.25" x14ac:dyDescent="0.2">
      <c r="B896" s="2"/>
      <c r="C896" s="37" t="s">
        <v>6</v>
      </c>
      <c r="D896" s="39">
        <v>24897.4</v>
      </c>
      <c r="E896" s="177"/>
      <c r="F896" s="178"/>
      <c r="G896" s="180"/>
      <c r="H896" s="3"/>
    </row>
    <row r="897" spans="2:8" ht="23.25" x14ac:dyDescent="0.2">
      <c r="B897" s="2"/>
      <c r="C897" s="9"/>
      <c r="D897" s="10"/>
      <c r="E897" s="11"/>
      <c r="F897" s="2"/>
      <c r="G897" s="3"/>
      <c r="H897" s="3"/>
    </row>
    <row r="898" spans="2:8" ht="23.25" x14ac:dyDescent="0.3">
      <c r="B898" s="2"/>
      <c r="C898" s="12" t="s">
        <v>7</v>
      </c>
      <c r="D898" s="90" t="s">
        <v>78</v>
      </c>
      <c r="E898" s="2"/>
      <c r="F898" s="2"/>
      <c r="G898" s="3"/>
      <c r="H898" s="3"/>
    </row>
    <row r="899" spans="2:8" ht="23.25" x14ac:dyDescent="0.3">
      <c r="B899" s="2"/>
      <c r="C899" s="12" t="s">
        <v>8</v>
      </c>
      <c r="D899" s="1">
        <v>60</v>
      </c>
      <c r="E899" s="2"/>
      <c r="F899" s="2"/>
      <c r="G899" s="3"/>
      <c r="H899" s="3"/>
    </row>
    <row r="900" spans="2:8" ht="23.25" x14ac:dyDescent="0.3">
      <c r="B900" s="2"/>
      <c r="C900" s="12" t="s">
        <v>9</v>
      </c>
      <c r="D900" s="13" t="s">
        <v>10</v>
      </c>
      <c r="E900" s="14"/>
      <c r="F900" s="2"/>
      <c r="G900" s="3"/>
      <c r="H900" s="3"/>
    </row>
    <row r="901" spans="2:8" ht="24" thickBot="1" x14ac:dyDescent="0.25">
      <c r="B901" s="2"/>
      <c r="C901" s="15"/>
      <c r="D901" s="15"/>
      <c r="E901" s="2"/>
      <c r="F901" s="2"/>
      <c r="G901" s="3"/>
      <c r="H901" s="3"/>
    </row>
    <row r="902" spans="2:8" ht="48" thickBot="1" x14ac:dyDescent="0.25">
      <c r="B902" s="181" t="s">
        <v>11</v>
      </c>
      <c r="C902" s="182"/>
      <c r="D902" s="16" t="s">
        <v>12</v>
      </c>
      <c r="E902" s="183" t="s">
        <v>13</v>
      </c>
      <c r="F902" s="184"/>
      <c r="G902" s="17" t="s">
        <v>14</v>
      </c>
      <c r="H902" s="3"/>
    </row>
    <row r="903" spans="2:8" ht="17.25" thickBot="1" x14ac:dyDescent="0.25">
      <c r="B903" s="185" t="s">
        <v>29</v>
      </c>
      <c r="C903" s="186"/>
      <c r="D903" s="40">
        <v>85.76</v>
      </c>
      <c r="E903" s="41">
        <v>4.2</v>
      </c>
      <c r="F903" s="42" t="s">
        <v>15</v>
      </c>
      <c r="G903" s="43">
        <f t="shared" ref="G903:G911" si="26">D903*E903</f>
        <v>360.19200000000006</v>
      </c>
      <c r="H903" s="187"/>
    </row>
    <row r="904" spans="2:8" ht="16.5" x14ac:dyDescent="0.2">
      <c r="B904" s="188" t="s">
        <v>30</v>
      </c>
      <c r="C904" s="189"/>
      <c r="D904" s="44">
        <v>210</v>
      </c>
      <c r="E904" s="45">
        <v>1.4</v>
      </c>
      <c r="F904" s="46" t="s">
        <v>16</v>
      </c>
      <c r="G904" s="47">
        <f t="shared" si="26"/>
        <v>294</v>
      </c>
      <c r="H904" s="187"/>
    </row>
    <row r="905" spans="2:8" ht="17.25" thickBot="1" x14ac:dyDescent="0.25">
      <c r="B905" s="190" t="s">
        <v>17</v>
      </c>
      <c r="C905" s="191"/>
      <c r="D905" s="48">
        <v>880</v>
      </c>
      <c r="E905" s="49">
        <v>1.4</v>
      </c>
      <c r="F905" s="50" t="s">
        <v>16</v>
      </c>
      <c r="G905" s="51">
        <f t="shared" si="26"/>
        <v>1232</v>
      </c>
      <c r="H905" s="187"/>
    </row>
    <row r="906" spans="2:8" ht="17.25" thickBot="1" x14ac:dyDescent="0.25">
      <c r="B906" s="185" t="s">
        <v>31</v>
      </c>
      <c r="C906" s="186"/>
      <c r="D906" s="52">
        <v>1620</v>
      </c>
      <c r="E906" s="53"/>
      <c r="F906" s="54" t="s">
        <v>15</v>
      </c>
      <c r="G906" s="55">
        <f t="shared" si="26"/>
        <v>0</v>
      </c>
      <c r="H906" s="187"/>
    </row>
    <row r="907" spans="2:8" ht="16.5" x14ac:dyDescent="0.2">
      <c r="B907" s="188" t="s">
        <v>46</v>
      </c>
      <c r="C907" s="189"/>
      <c r="D907" s="56">
        <v>12600</v>
      </c>
      <c r="E907" s="57"/>
      <c r="F907" s="46" t="s">
        <v>15</v>
      </c>
      <c r="G907" s="47">
        <f t="shared" si="26"/>
        <v>0</v>
      </c>
      <c r="H907" s="187"/>
    </row>
    <row r="908" spans="2:8" ht="16.5" x14ac:dyDescent="0.2">
      <c r="B908" s="192" t="s">
        <v>32</v>
      </c>
      <c r="C908" s="193"/>
      <c r="D908" s="58">
        <v>1000</v>
      </c>
      <c r="E908" s="59">
        <v>4.2</v>
      </c>
      <c r="F908" s="60" t="s">
        <v>15</v>
      </c>
      <c r="G908" s="61">
        <f t="shared" si="26"/>
        <v>4200</v>
      </c>
      <c r="H908" s="187"/>
    </row>
    <row r="909" spans="2:8" ht="16.5" x14ac:dyDescent="0.2">
      <c r="B909" s="192" t="s">
        <v>33</v>
      </c>
      <c r="C909" s="193"/>
      <c r="D909" s="62">
        <v>18872</v>
      </c>
      <c r="E909" s="63"/>
      <c r="F909" s="60" t="s">
        <v>15</v>
      </c>
      <c r="G909" s="61">
        <f t="shared" si="26"/>
        <v>0</v>
      </c>
      <c r="H909" s="187"/>
    </row>
    <row r="910" spans="2:8" ht="16.5" x14ac:dyDescent="0.2">
      <c r="B910" s="192" t="s">
        <v>34</v>
      </c>
      <c r="C910" s="193"/>
      <c r="D910" s="62">
        <v>4600</v>
      </c>
      <c r="E910" s="63"/>
      <c r="F910" s="60" t="s">
        <v>15</v>
      </c>
      <c r="G910" s="61">
        <f t="shared" si="26"/>
        <v>0</v>
      </c>
      <c r="H910" s="187"/>
    </row>
    <row r="911" spans="2:8" ht="16.5" x14ac:dyDescent="0.2">
      <c r="B911" s="192" t="s">
        <v>35</v>
      </c>
      <c r="C911" s="193"/>
      <c r="D911" s="62">
        <v>944</v>
      </c>
      <c r="E911" s="63"/>
      <c r="F911" s="60"/>
      <c r="G911" s="61">
        <f t="shared" si="26"/>
        <v>0</v>
      </c>
      <c r="H911" s="187"/>
    </row>
    <row r="912" spans="2:8" ht="16.5" x14ac:dyDescent="0.2">
      <c r="B912" s="192" t="s">
        <v>36</v>
      </c>
      <c r="C912" s="193"/>
      <c r="D912" s="62">
        <v>4300</v>
      </c>
      <c r="E912" s="63"/>
      <c r="F912" s="60" t="s">
        <v>15</v>
      </c>
      <c r="G912" s="61">
        <f>D912*E912</f>
        <v>0</v>
      </c>
      <c r="H912" s="187"/>
    </row>
    <row r="913" spans="2:8" ht="17.25" thickBot="1" x14ac:dyDescent="0.25">
      <c r="B913" s="190" t="s">
        <v>37</v>
      </c>
      <c r="C913" s="191"/>
      <c r="D913" s="64">
        <v>3100</v>
      </c>
      <c r="E913" s="65"/>
      <c r="F913" s="50" t="s">
        <v>15</v>
      </c>
      <c r="G913" s="66">
        <f>D913*E913</f>
        <v>0</v>
      </c>
      <c r="H913" s="187"/>
    </row>
    <row r="914" spans="2:8" ht="25.5" x14ac:dyDescent="0.2">
      <c r="B914" s="2"/>
      <c r="C914" s="5" t="s">
        <v>18</v>
      </c>
      <c r="D914" s="6"/>
      <c r="E914" s="2"/>
      <c r="F914" s="2"/>
      <c r="G914" s="3"/>
      <c r="H914" s="3"/>
    </row>
    <row r="915" spans="2:8" ht="18.75" x14ac:dyDescent="0.2">
      <c r="B915" s="2"/>
      <c r="C915" s="164" t="s">
        <v>19</v>
      </c>
      <c r="D915" s="91" t="s">
        <v>20</v>
      </c>
      <c r="E915" s="22">
        <f>IF(G903&gt;0, ROUND((G903+D896)/D896,2), 0)</f>
        <v>1.01</v>
      </c>
      <c r="F915" s="22"/>
      <c r="G915" s="7"/>
      <c r="H915" s="2"/>
    </row>
    <row r="916" spans="2:8" ht="23.25" x14ac:dyDescent="0.2">
      <c r="B916" s="2"/>
      <c r="C916" s="164"/>
      <c r="D916" s="91" t="s">
        <v>21</v>
      </c>
      <c r="E916" s="22">
        <f>IF(SUM(G904:G905)&gt;0,ROUND((G904+G905+D896)/D896,2),0)</f>
        <v>1.06</v>
      </c>
      <c r="F916" s="22"/>
      <c r="G916" s="23"/>
      <c r="H916" s="24"/>
    </row>
    <row r="917" spans="2:8" ht="23.25" x14ac:dyDescent="0.2">
      <c r="B917" s="2"/>
      <c r="C917" s="164"/>
      <c r="D917" s="91" t="s">
        <v>22</v>
      </c>
      <c r="E917" s="22">
        <f>IF(G906&gt;0,ROUND((G906+D896)/D896,2),0)</f>
        <v>0</v>
      </c>
      <c r="F917" s="25"/>
      <c r="G917" s="23"/>
      <c r="H917" s="3"/>
    </row>
    <row r="918" spans="2:8" ht="23.25" x14ac:dyDescent="0.2">
      <c r="B918" s="2"/>
      <c r="C918" s="164"/>
      <c r="D918" s="26" t="s">
        <v>23</v>
      </c>
      <c r="E918" s="27">
        <f>IF(SUM(G907:G913)&gt;0,ROUND((SUM(G907:G913)+D896)/D896,2),0)</f>
        <v>1.17</v>
      </c>
      <c r="F918" s="7"/>
      <c r="G918" s="23"/>
      <c r="H918" s="3"/>
    </row>
    <row r="919" spans="2:8" ht="25.5" x14ac:dyDescent="0.2">
      <c r="B919" s="2"/>
      <c r="C919" s="2"/>
      <c r="D919" s="28" t="s">
        <v>24</v>
      </c>
      <c r="E919" s="29">
        <f>SUM(E915:E918)-IF(VALUE(COUNTIF(E915:E918,"&gt;0"))=4,3,0)-IF(VALUE(COUNTIF(E915:E918,"&gt;0"))=3,2,0)-IF(VALUE(COUNTIF(E915:E918,"&gt;0"))=2,1,0)</f>
        <v>1.2400000000000002</v>
      </c>
      <c r="F919" s="30"/>
      <c r="G919" s="3"/>
      <c r="H919" s="3"/>
    </row>
    <row r="920" spans="2:8" ht="25.5" x14ac:dyDescent="0.35">
      <c r="B920" s="31"/>
      <c r="C920" s="32" t="s">
        <v>25</v>
      </c>
      <c r="D920" s="165">
        <f>E919*D896</f>
        <v>30872.776000000005</v>
      </c>
      <c r="E920" s="165"/>
      <c r="F920" s="2"/>
      <c r="G920" s="3"/>
      <c r="H920" s="3"/>
    </row>
    <row r="921" spans="2:8" ht="18.75" x14ac:dyDescent="0.3">
      <c r="B921" s="2"/>
      <c r="C921" s="33" t="s">
        <v>26</v>
      </c>
      <c r="D921" s="166">
        <f>D920/D895</f>
        <v>32.983735042735049</v>
      </c>
      <c r="E921" s="166"/>
      <c r="F921" s="2"/>
      <c r="G921" s="2"/>
      <c r="H921" s="34"/>
    </row>
    <row r="922" spans="2:8" ht="60.75" x14ac:dyDescent="0.8">
      <c r="B922" s="194" t="s">
        <v>119</v>
      </c>
      <c r="C922" s="194"/>
      <c r="D922" s="194"/>
      <c r="E922" s="194"/>
      <c r="F922" s="194"/>
      <c r="G922" s="194"/>
      <c r="H922" s="194"/>
    </row>
    <row r="923" spans="2:8" ht="23.25" x14ac:dyDescent="0.2">
      <c r="B923" s="168" t="s">
        <v>0</v>
      </c>
      <c r="C923" s="168"/>
      <c r="D923" s="168"/>
      <c r="E923" s="168"/>
      <c r="F923" s="168"/>
      <c r="G923" s="168"/>
      <c r="H923" s="3"/>
    </row>
    <row r="924" spans="2:8" ht="25.5" x14ac:dyDescent="0.2">
      <c r="B924" s="2"/>
      <c r="C924" s="5" t="s">
        <v>1</v>
      </c>
      <c r="D924" s="6"/>
      <c r="E924" s="2"/>
      <c r="F924" s="2"/>
      <c r="G924" s="3"/>
      <c r="H924" s="3"/>
    </row>
    <row r="925" spans="2:8" ht="20.25" x14ac:dyDescent="0.2">
      <c r="B925" s="7"/>
      <c r="C925" s="169" t="s">
        <v>2</v>
      </c>
      <c r="D925" s="172" t="s">
        <v>39</v>
      </c>
      <c r="E925" s="173"/>
      <c r="F925" s="173"/>
      <c r="G925" s="174"/>
      <c r="H925" s="8"/>
    </row>
    <row r="926" spans="2:8" ht="20.25" x14ac:dyDescent="0.2">
      <c r="B926" s="7"/>
      <c r="C926" s="170"/>
      <c r="D926" s="172" t="s">
        <v>44</v>
      </c>
      <c r="E926" s="173"/>
      <c r="F926" s="173"/>
      <c r="G926" s="174"/>
      <c r="H926" s="8"/>
    </row>
    <row r="927" spans="2:8" ht="20.25" x14ac:dyDescent="0.2">
      <c r="B927" s="7"/>
      <c r="C927" s="171"/>
      <c r="D927" s="172" t="s">
        <v>120</v>
      </c>
      <c r="E927" s="173"/>
      <c r="F927" s="173"/>
      <c r="G927" s="174"/>
      <c r="H927" s="8"/>
    </row>
    <row r="928" spans="2:8" ht="23.25" x14ac:dyDescent="0.2">
      <c r="B928" s="2"/>
      <c r="C928" s="35" t="s">
        <v>3</v>
      </c>
      <c r="D928" s="36">
        <v>4.5999999999999996</v>
      </c>
      <c r="E928" s="10"/>
      <c r="F928" s="7"/>
      <c r="G928" s="2"/>
      <c r="H928" s="3"/>
    </row>
    <row r="929" spans="2:8" ht="23.25" x14ac:dyDescent="0.2">
      <c r="B929" s="2"/>
      <c r="C929" s="37" t="s">
        <v>4</v>
      </c>
      <c r="D929" s="38">
        <v>912</v>
      </c>
      <c r="E929" s="175" t="s">
        <v>5</v>
      </c>
      <c r="F929" s="176"/>
      <c r="G929" s="179">
        <f>D930/D929</f>
        <v>25.489802631578947</v>
      </c>
      <c r="H929" s="3"/>
    </row>
    <row r="930" spans="2:8" ht="23.25" x14ac:dyDescent="0.2">
      <c r="B930" s="2"/>
      <c r="C930" s="37" t="s">
        <v>6</v>
      </c>
      <c r="D930" s="39">
        <v>23246.7</v>
      </c>
      <c r="E930" s="177"/>
      <c r="F930" s="178"/>
      <c r="G930" s="180"/>
      <c r="H930" s="3"/>
    </row>
    <row r="931" spans="2:8" ht="23.25" x14ac:dyDescent="0.2">
      <c r="B931" s="2"/>
      <c r="C931" s="9"/>
      <c r="D931" s="10"/>
      <c r="E931" s="11"/>
      <c r="F931" s="2"/>
      <c r="G931" s="3"/>
      <c r="H931" s="3"/>
    </row>
    <row r="932" spans="2:8" ht="23.25" x14ac:dyDescent="0.3">
      <c r="B932" s="2"/>
      <c r="C932" s="12" t="s">
        <v>7</v>
      </c>
      <c r="D932" s="90" t="s">
        <v>118</v>
      </c>
      <c r="E932" s="2"/>
      <c r="F932" s="2"/>
      <c r="G932" s="3"/>
      <c r="H932" s="3"/>
    </row>
    <row r="933" spans="2:8" ht="23.25" x14ac:dyDescent="0.3">
      <c r="B933" s="2"/>
      <c r="C933" s="12" t="s">
        <v>8</v>
      </c>
      <c r="D933" s="1">
        <v>60</v>
      </c>
      <c r="E933" s="2"/>
      <c r="F933" s="2"/>
      <c r="G933" s="3"/>
      <c r="H933" s="3"/>
    </row>
    <row r="934" spans="2:8" ht="23.25" x14ac:dyDescent="0.3">
      <c r="B934" s="2"/>
      <c r="C934" s="12" t="s">
        <v>9</v>
      </c>
      <c r="D934" s="13" t="s">
        <v>10</v>
      </c>
      <c r="E934" s="14"/>
      <c r="F934" s="2"/>
      <c r="G934" s="3"/>
      <c r="H934" s="3"/>
    </row>
    <row r="935" spans="2:8" ht="24" thickBot="1" x14ac:dyDescent="0.25">
      <c r="B935" s="2"/>
      <c r="C935" s="15"/>
      <c r="D935" s="15"/>
      <c r="E935" s="2"/>
      <c r="F935" s="2"/>
      <c r="G935" s="3"/>
      <c r="H935" s="3"/>
    </row>
    <row r="936" spans="2:8" ht="48" thickBot="1" x14ac:dyDescent="0.25">
      <c r="B936" s="181" t="s">
        <v>11</v>
      </c>
      <c r="C936" s="182"/>
      <c r="D936" s="16" t="s">
        <v>12</v>
      </c>
      <c r="E936" s="183" t="s">
        <v>13</v>
      </c>
      <c r="F936" s="184"/>
      <c r="G936" s="17" t="s">
        <v>14</v>
      </c>
      <c r="H936" s="3"/>
    </row>
    <row r="937" spans="2:8" ht="17.25" thickBot="1" x14ac:dyDescent="0.25">
      <c r="B937" s="185" t="s">
        <v>29</v>
      </c>
      <c r="C937" s="186"/>
      <c r="D937" s="40">
        <v>85.76</v>
      </c>
      <c r="E937" s="41">
        <v>4.5999999999999996</v>
      </c>
      <c r="F937" s="42" t="s">
        <v>15</v>
      </c>
      <c r="G937" s="43">
        <f t="shared" ref="G937:G945" si="27">D937*E937</f>
        <v>394.49599999999998</v>
      </c>
      <c r="H937" s="187"/>
    </row>
    <row r="938" spans="2:8" ht="16.5" x14ac:dyDescent="0.2">
      <c r="B938" s="188" t="s">
        <v>30</v>
      </c>
      <c r="C938" s="189"/>
      <c r="D938" s="44">
        <v>210</v>
      </c>
      <c r="E938" s="45">
        <v>0.9</v>
      </c>
      <c r="F938" s="46" t="s">
        <v>16</v>
      </c>
      <c r="G938" s="47">
        <f t="shared" si="27"/>
        <v>189</v>
      </c>
      <c r="H938" s="187"/>
    </row>
    <row r="939" spans="2:8" ht="17.25" thickBot="1" x14ac:dyDescent="0.25">
      <c r="B939" s="190" t="s">
        <v>17</v>
      </c>
      <c r="C939" s="191"/>
      <c r="D939" s="48">
        <v>880</v>
      </c>
      <c r="E939" s="49">
        <v>0.9</v>
      </c>
      <c r="F939" s="50" t="s">
        <v>16</v>
      </c>
      <c r="G939" s="51">
        <f t="shared" si="27"/>
        <v>792</v>
      </c>
      <c r="H939" s="187"/>
    </row>
    <row r="940" spans="2:8" ht="17.25" thickBot="1" x14ac:dyDescent="0.25">
      <c r="B940" s="185" t="s">
        <v>31</v>
      </c>
      <c r="C940" s="186"/>
      <c r="D940" s="52">
        <v>1620</v>
      </c>
      <c r="E940" s="53"/>
      <c r="F940" s="54" t="s">
        <v>15</v>
      </c>
      <c r="G940" s="55">
        <f t="shared" si="27"/>
        <v>0</v>
      </c>
      <c r="H940" s="187"/>
    </row>
    <row r="941" spans="2:8" ht="16.5" x14ac:dyDescent="0.2">
      <c r="B941" s="188" t="s">
        <v>46</v>
      </c>
      <c r="C941" s="189"/>
      <c r="D941" s="56">
        <v>12600</v>
      </c>
      <c r="E941" s="57"/>
      <c r="F941" s="46" t="s">
        <v>15</v>
      </c>
      <c r="G941" s="47">
        <f t="shared" si="27"/>
        <v>0</v>
      </c>
      <c r="H941" s="187"/>
    </row>
    <row r="942" spans="2:8" ht="16.5" x14ac:dyDescent="0.2">
      <c r="B942" s="192" t="s">
        <v>32</v>
      </c>
      <c r="C942" s="193"/>
      <c r="D942" s="58">
        <v>1000</v>
      </c>
      <c r="E942" s="59">
        <v>4.5999999999999996</v>
      </c>
      <c r="F942" s="60" t="s">
        <v>15</v>
      </c>
      <c r="G942" s="61">
        <f t="shared" si="27"/>
        <v>4600</v>
      </c>
      <c r="H942" s="187"/>
    </row>
    <row r="943" spans="2:8" ht="16.5" x14ac:dyDescent="0.2">
      <c r="B943" s="192" t="s">
        <v>33</v>
      </c>
      <c r="C943" s="193"/>
      <c r="D943" s="62">
        <v>18872</v>
      </c>
      <c r="E943" s="63"/>
      <c r="F943" s="60" t="s">
        <v>15</v>
      </c>
      <c r="G943" s="61">
        <f t="shared" si="27"/>
        <v>0</v>
      </c>
      <c r="H943" s="187"/>
    </row>
    <row r="944" spans="2:8" ht="16.5" x14ac:dyDescent="0.2">
      <c r="B944" s="192" t="s">
        <v>34</v>
      </c>
      <c r="C944" s="193"/>
      <c r="D944" s="62">
        <v>4600</v>
      </c>
      <c r="E944" s="63"/>
      <c r="F944" s="60" t="s">
        <v>15</v>
      </c>
      <c r="G944" s="61">
        <f t="shared" si="27"/>
        <v>0</v>
      </c>
      <c r="H944" s="187"/>
    </row>
    <row r="945" spans="2:8" ht="16.5" x14ac:dyDescent="0.2">
      <c r="B945" s="192" t="s">
        <v>35</v>
      </c>
      <c r="C945" s="193"/>
      <c r="D945" s="62">
        <v>944</v>
      </c>
      <c r="E945" s="63"/>
      <c r="F945" s="60"/>
      <c r="G945" s="61">
        <f t="shared" si="27"/>
        <v>0</v>
      </c>
      <c r="H945" s="187"/>
    </row>
    <row r="946" spans="2:8" ht="16.5" x14ac:dyDescent="0.2">
      <c r="B946" s="192" t="s">
        <v>36</v>
      </c>
      <c r="C946" s="193"/>
      <c r="D946" s="62">
        <v>4300</v>
      </c>
      <c r="E946" s="63"/>
      <c r="F946" s="60" t="s">
        <v>15</v>
      </c>
      <c r="G946" s="61">
        <f>D946*E946</f>
        <v>0</v>
      </c>
      <c r="H946" s="187"/>
    </row>
    <row r="947" spans="2:8" ht="17.25" thickBot="1" x14ac:dyDescent="0.25">
      <c r="B947" s="190" t="s">
        <v>37</v>
      </c>
      <c r="C947" s="191"/>
      <c r="D947" s="64">
        <v>3100</v>
      </c>
      <c r="E947" s="65"/>
      <c r="F947" s="50" t="s">
        <v>15</v>
      </c>
      <c r="G947" s="66">
        <f>D947*E947</f>
        <v>0</v>
      </c>
      <c r="H947" s="187"/>
    </row>
    <row r="948" spans="2:8" ht="25.5" x14ac:dyDescent="0.2">
      <c r="B948" s="2"/>
      <c r="C948" s="5" t="s">
        <v>18</v>
      </c>
      <c r="D948" s="6"/>
      <c r="E948" s="2"/>
      <c r="F948" s="2"/>
      <c r="G948" s="3"/>
      <c r="H948" s="3"/>
    </row>
    <row r="949" spans="2:8" ht="18.75" x14ac:dyDescent="0.2">
      <c r="B949" s="2"/>
      <c r="C949" s="164" t="s">
        <v>19</v>
      </c>
      <c r="D949" s="91" t="s">
        <v>20</v>
      </c>
      <c r="E949" s="22">
        <f>IF(G937&gt;0, ROUND((G937+D930)/D930,2), 0)</f>
        <v>1.02</v>
      </c>
      <c r="F949" s="22"/>
      <c r="G949" s="7"/>
      <c r="H949" s="2"/>
    </row>
    <row r="950" spans="2:8" ht="23.25" x14ac:dyDescent="0.2">
      <c r="B950" s="2"/>
      <c r="C950" s="164"/>
      <c r="D950" s="91" t="s">
        <v>21</v>
      </c>
      <c r="E950" s="22">
        <f>IF(SUM(G938:G939)&gt;0,ROUND((G938+G939+D930)/D930,2),0)</f>
        <v>1.04</v>
      </c>
      <c r="F950" s="22"/>
      <c r="G950" s="23"/>
      <c r="H950" s="24"/>
    </row>
    <row r="951" spans="2:8" ht="23.25" x14ac:dyDescent="0.2">
      <c r="B951" s="2"/>
      <c r="C951" s="164"/>
      <c r="D951" s="91" t="s">
        <v>22</v>
      </c>
      <c r="E951" s="22">
        <f>IF(G940&gt;0,ROUND((G940+D930)/D930,2),0)</f>
        <v>0</v>
      </c>
      <c r="F951" s="25"/>
      <c r="G951" s="23"/>
      <c r="H951" s="3"/>
    </row>
    <row r="952" spans="2:8" ht="23.25" x14ac:dyDescent="0.2">
      <c r="B952" s="2"/>
      <c r="C952" s="164"/>
      <c r="D952" s="26" t="s">
        <v>23</v>
      </c>
      <c r="E952" s="27">
        <f>IF(SUM(G941:G947)&gt;0,ROUND((SUM(G941:G947)+D930)/D930,2),0)</f>
        <v>1.2</v>
      </c>
      <c r="F952" s="7"/>
      <c r="G952" s="23"/>
      <c r="H952" s="3"/>
    </row>
    <row r="953" spans="2:8" ht="25.5" x14ac:dyDescent="0.2">
      <c r="B953" s="2"/>
      <c r="C953" s="2"/>
      <c r="D953" s="28" t="s">
        <v>24</v>
      </c>
      <c r="E953" s="29">
        <f>SUM(E949:E952)-IF(VALUE(COUNTIF(E949:E952,"&gt;0"))=4,3,0)-IF(VALUE(COUNTIF(E949:E952,"&gt;0"))=3,2,0)-IF(VALUE(COUNTIF(E949:E952,"&gt;0"))=2,1,0)</f>
        <v>1.2599999999999998</v>
      </c>
      <c r="F953" s="30"/>
      <c r="G953" s="3"/>
      <c r="H953" s="3"/>
    </row>
    <row r="954" spans="2:8" ht="25.5" x14ac:dyDescent="0.35">
      <c r="B954" s="31"/>
      <c r="C954" s="32" t="s">
        <v>25</v>
      </c>
      <c r="D954" s="165">
        <f>E953*D930</f>
        <v>29290.841999999997</v>
      </c>
      <c r="E954" s="165"/>
      <c r="F954" s="2"/>
      <c r="G954" s="3"/>
      <c r="H954" s="3"/>
    </row>
    <row r="955" spans="2:8" ht="18.75" x14ac:dyDescent="0.3">
      <c r="B955" s="2"/>
      <c r="C955" s="33" t="s">
        <v>26</v>
      </c>
      <c r="D955" s="166">
        <f>D954/D929</f>
        <v>32.117151315789471</v>
      </c>
      <c r="E955" s="166"/>
      <c r="F955" s="2"/>
      <c r="G955" s="2"/>
      <c r="H955" s="34"/>
    </row>
    <row r="956" spans="2:8" ht="60.75" x14ac:dyDescent="0.8">
      <c r="B956" s="167" t="s">
        <v>121</v>
      </c>
      <c r="C956" s="167"/>
      <c r="D956" s="167"/>
      <c r="E956" s="167"/>
      <c r="F956" s="167"/>
      <c r="G956" s="167"/>
      <c r="H956" s="167"/>
    </row>
    <row r="957" spans="2:8" ht="23.25" x14ac:dyDescent="0.2">
      <c r="B957" s="168" t="s">
        <v>0</v>
      </c>
      <c r="C957" s="168"/>
      <c r="D957" s="168"/>
      <c r="E957" s="168"/>
      <c r="F957" s="168"/>
      <c r="G957" s="168"/>
      <c r="H957" s="3"/>
    </row>
    <row r="958" spans="2:8" ht="25.5" x14ac:dyDescent="0.2">
      <c r="B958" s="2"/>
      <c r="C958" s="5" t="s">
        <v>1</v>
      </c>
      <c r="D958" s="6"/>
      <c r="E958" s="2"/>
      <c r="F958" s="2"/>
      <c r="G958" s="3"/>
      <c r="H958" s="3"/>
    </row>
    <row r="959" spans="2:8" ht="20.25" x14ac:dyDescent="0.2">
      <c r="B959" s="7"/>
      <c r="C959" s="169" t="s">
        <v>2</v>
      </c>
      <c r="D959" s="172" t="s">
        <v>39</v>
      </c>
      <c r="E959" s="173"/>
      <c r="F959" s="173"/>
      <c r="G959" s="174"/>
      <c r="H959" s="8"/>
    </row>
    <row r="960" spans="2:8" ht="20.25" x14ac:dyDescent="0.2">
      <c r="B960" s="7"/>
      <c r="C960" s="170"/>
      <c r="D960" s="172" t="s">
        <v>122</v>
      </c>
      <c r="E960" s="173"/>
      <c r="F960" s="173"/>
      <c r="G960" s="174"/>
      <c r="H960" s="8"/>
    </row>
    <row r="961" spans="2:8" ht="20.25" x14ac:dyDescent="0.2">
      <c r="B961" s="7"/>
      <c r="C961" s="171"/>
      <c r="D961" s="172" t="s">
        <v>123</v>
      </c>
      <c r="E961" s="173"/>
      <c r="F961" s="173"/>
      <c r="G961" s="174"/>
      <c r="H961" s="8"/>
    </row>
    <row r="962" spans="2:8" ht="23.25" x14ac:dyDescent="0.2">
      <c r="B962" s="2"/>
      <c r="C962" s="35" t="s">
        <v>3</v>
      </c>
      <c r="D962" s="36">
        <v>1.6</v>
      </c>
      <c r="E962" s="10"/>
      <c r="F962" s="7"/>
      <c r="G962" s="2"/>
      <c r="H962" s="3"/>
    </row>
    <row r="963" spans="2:8" ht="23.25" x14ac:dyDescent="0.2">
      <c r="B963" s="2"/>
      <c r="C963" s="37" t="s">
        <v>4</v>
      </c>
      <c r="D963" s="38">
        <v>271</v>
      </c>
      <c r="E963" s="175" t="s">
        <v>5</v>
      </c>
      <c r="F963" s="176"/>
      <c r="G963" s="179">
        <f>D964/D963</f>
        <v>10.874538745387454</v>
      </c>
      <c r="H963" s="3"/>
    </row>
    <row r="964" spans="2:8" ht="23.25" x14ac:dyDescent="0.2">
      <c r="B964" s="2"/>
      <c r="C964" s="37" t="s">
        <v>6</v>
      </c>
      <c r="D964" s="39">
        <v>2947</v>
      </c>
      <c r="E964" s="177"/>
      <c r="F964" s="178"/>
      <c r="G964" s="180"/>
      <c r="H964" s="3"/>
    </row>
    <row r="965" spans="2:8" ht="23.25" x14ac:dyDescent="0.2">
      <c r="B965" s="2"/>
      <c r="C965" s="9"/>
      <c r="D965" s="10"/>
      <c r="E965" s="11"/>
      <c r="F965" s="2"/>
      <c r="G965" s="3"/>
      <c r="H965" s="3"/>
    </row>
    <row r="966" spans="2:8" ht="23.25" x14ac:dyDescent="0.3">
      <c r="B966" s="2"/>
      <c r="C966" s="12" t="s">
        <v>7</v>
      </c>
      <c r="D966" s="90" t="s">
        <v>124</v>
      </c>
      <c r="E966" s="2"/>
      <c r="F966" s="2"/>
      <c r="G966" s="3"/>
      <c r="H966" s="3"/>
    </row>
    <row r="967" spans="2:8" ht="23.25" x14ac:dyDescent="0.3">
      <c r="B967" s="2"/>
      <c r="C967" s="12" t="s">
        <v>8</v>
      </c>
      <c r="D967" s="1">
        <v>55</v>
      </c>
      <c r="E967" s="2"/>
      <c r="F967" s="2"/>
      <c r="G967" s="3"/>
      <c r="H967" s="3"/>
    </row>
    <row r="968" spans="2:8" ht="23.25" x14ac:dyDescent="0.3">
      <c r="B968" s="2"/>
      <c r="C968" s="12" t="s">
        <v>9</v>
      </c>
      <c r="D968" s="13" t="s">
        <v>10</v>
      </c>
      <c r="E968" s="14"/>
      <c r="F968" s="2"/>
      <c r="G968" s="3"/>
      <c r="H968" s="3"/>
    </row>
    <row r="969" spans="2:8" ht="24" thickBot="1" x14ac:dyDescent="0.25">
      <c r="B969" s="2"/>
      <c r="C969" s="15"/>
      <c r="D969" s="15"/>
      <c r="E969" s="2"/>
      <c r="F969" s="2"/>
      <c r="G969" s="3"/>
      <c r="H969" s="3"/>
    </row>
    <row r="970" spans="2:8" ht="48" thickBot="1" x14ac:dyDescent="0.25">
      <c r="B970" s="181" t="s">
        <v>11</v>
      </c>
      <c r="C970" s="182"/>
      <c r="D970" s="16" t="s">
        <v>12</v>
      </c>
      <c r="E970" s="183" t="s">
        <v>13</v>
      </c>
      <c r="F970" s="184"/>
      <c r="G970" s="17" t="s">
        <v>14</v>
      </c>
      <c r="H970" s="3"/>
    </row>
    <row r="971" spans="2:8" ht="17.25" thickBot="1" x14ac:dyDescent="0.25">
      <c r="B971" s="185" t="s">
        <v>29</v>
      </c>
      <c r="C971" s="186"/>
      <c r="D971" s="40">
        <v>85.76</v>
      </c>
      <c r="E971" s="41">
        <v>1.6</v>
      </c>
      <c r="F971" s="42" t="s">
        <v>15</v>
      </c>
      <c r="G971" s="43">
        <f t="shared" ref="G971:G979" si="28">D971*E971</f>
        <v>137.21600000000001</v>
      </c>
      <c r="H971" s="187"/>
    </row>
    <row r="972" spans="2:8" ht="16.5" x14ac:dyDescent="0.2">
      <c r="B972" s="188" t="s">
        <v>30</v>
      </c>
      <c r="C972" s="189"/>
      <c r="D972" s="44">
        <v>210</v>
      </c>
      <c r="E972" s="45">
        <v>0.5</v>
      </c>
      <c r="F972" s="46" t="s">
        <v>16</v>
      </c>
      <c r="G972" s="47">
        <f t="shared" si="28"/>
        <v>105</v>
      </c>
      <c r="H972" s="187"/>
    </row>
    <row r="973" spans="2:8" ht="17.25" thickBot="1" x14ac:dyDescent="0.25">
      <c r="B973" s="190" t="s">
        <v>17</v>
      </c>
      <c r="C973" s="191"/>
      <c r="D973" s="48">
        <v>880</v>
      </c>
      <c r="E973" s="49">
        <v>0.5</v>
      </c>
      <c r="F973" s="50" t="s">
        <v>16</v>
      </c>
      <c r="G973" s="51">
        <f t="shared" si="28"/>
        <v>440</v>
      </c>
      <c r="H973" s="187"/>
    </row>
    <row r="974" spans="2:8" ht="17.25" thickBot="1" x14ac:dyDescent="0.25">
      <c r="B974" s="185" t="s">
        <v>31</v>
      </c>
      <c r="C974" s="186"/>
      <c r="D974" s="52">
        <v>1620</v>
      </c>
      <c r="E974" s="53"/>
      <c r="F974" s="54" t="s">
        <v>15</v>
      </c>
      <c r="G974" s="55">
        <f t="shared" si="28"/>
        <v>0</v>
      </c>
      <c r="H974" s="187"/>
    </row>
    <row r="975" spans="2:8" ht="16.5" x14ac:dyDescent="0.2">
      <c r="B975" s="188" t="s">
        <v>46</v>
      </c>
      <c r="C975" s="189"/>
      <c r="D975" s="56">
        <v>12600</v>
      </c>
      <c r="E975" s="57"/>
      <c r="F975" s="46" t="s">
        <v>15</v>
      </c>
      <c r="G975" s="47">
        <f t="shared" si="28"/>
        <v>0</v>
      </c>
      <c r="H975" s="187"/>
    </row>
    <row r="976" spans="2:8" ht="16.5" x14ac:dyDescent="0.2">
      <c r="B976" s="192" t="s">
        <v>32</v>
      </c>
      <c r="C976" s="193"/>
      <c r="D976" s="58">
        <v>1000</v>
      </c>
      <c r="E976" s="59">
        <v>1.6</v>
      </c>
      <c r="F976" s="60" t="s">
        <v>15</v>
      </c>
      <c r="G976" s="61">
        <f t="shared" si="28"/>
        <v>1600</v>
      </c>
      <c r="H976" s="187"/>
    </row>
    <row r="977" spans="2:8" ht="16.5" x14ac:dyDescent="0.2">
      <c r="B977" s="192" t="s">
        <v>33</v>
      </c>
      <c r="C977" s="193"/>
      <c r="D977" s="62">
        <v>18872</v>
      </c>
      <c r="E977" s="63"/>
      <c r="F977" s="60" t="s">
        <v>15</v>
      </c>
      <c r="G977" s="61">
        <f t="shared" si="28"/>
        <v>0</v>
      </c>
      <c r="H977" s="187"/>
    </row>
    <row r="978" spans="2:8" ht="16.5" x14ac:dyDescent="0.2">
      <c r="B978" s="192" t="s">
        <v>34</v>
      </c>
      <c r="C978" s="193"/>
      <c r="D978" s="62">
        <v>4600</v>
      </c>
      <c r="E978" s="63"/>
      <c r="F978" s="60" t="s">
        <v>15</v>
      </c>
      <c r="G978" s="61">
        <f t="shared" si="28"/>
        <v>0</v>
      </c>
      <c r="H978" s="187"/>
    </row>
    <row r="979" spans="2:8" ht="16.5" x14ac:dyDescent="0.2">
      <c r="B979" s="192" t="s">
        <v>35</v>
      </c>
      <c r="C979" s="193"/>
      <c r="D979" s="62">
        <v>944</v>
      </c>
      <c r="E979" s="63"/>
      <c r="F979" s="60"/>
      <c r="G979" s="61">
        <f t="shared" si="28"/>
        <v>0</v>
      </c>
      <c r="H979" s="187"/>
    </row>
    <row r="980" spans="2:8" ht="16.5" x14ac:dyDescent="0.2">
      <c r="B980" s="192" t="s">
        <v>36</v>
      </c>
      <c r="C980" s="193"/>
      <c r="D980" s="62">
        <v>4300</v>
      </c>
      <c r="E980" s="63"/>
      <c r="F980" s="60" t="s">
        <v>15</v>
      </c>
      <c r="G980" s="61">
        <f>D980*E980</f>
        <v>0</v>
      </c>
      <c r="H980" s="187"/>
    </row>
    <row r="981" spans="2:8" ht="17.25" thickBot="1" x14ac:dyDescent="0.25">
      <c r="B981" s="190" t="s">
        <v>37</v>
      </c>
      <c r="C981" s="191"/>
      <c r="D981" s="64">
        <v>3100</v>
      </c>
      <c r="E981" s="65"/>
      <c r="F981" s="50" t="s">
        <v>15</v>
      </c>
      <c r="G981" s="66">
        <f>D981*E981</f>
        <v>0</v>
      </c>
      <c r="H981" s="187"/>
    </row>
    <row r="982" spans="2:8" ht="25.5" x14ac:dyDescent="0.2">
      <c r="B982" s="2"/>
      <c r="C982" s="5" t="s">
        <v>18</v>
      </c>
      <c r="D982" s="6"/>
      <c r="E982" s="2"/>
      <c r="F982" s="2"/>
      <c r="G982" s="3"/>
      <c r="H982" s="3"/>
    </row>
    <row r="983" spans="2:8" ht="18.75" x14ac:dyDescent="0.2">
      <c r="B983" s="2"/>
      <c r="C983" s="164" t="s">
        <v>19</v>
      </c>
      <c r="D983" s="91" t="s">
        <v>20</v>
      </c>
      <c r="E983" s="22">
        <f>IF(G971&gt;0, ROUND((G971+D964)/D964,2), 0)</f>
        <v>1.05</v>
      </c>
      <c r="F983" s="22"/>
      <c r="G983" s="7"/>
      <c r="H983" s="2"/>
    </row>
    <row r="984" spans="2:8" ht="23.25" x14ac:dyDescent="0.2">
      <c r="B984" s="2"/>
      <c r="C984" s="164"/>
      <c r="D984" s="91" t="s">
        <v>21</v>
      </c>
      <c r="E984" s="22">
        <f>IF(SUM(G972:G973)&gt;0,ROUND((G972+G973+D964)/D964,2),0)</f>
        <v>1.18</v>
      </c>
      <c r="F984" s="22"/>
      <c r="G984" s="23"/>
      <c r="H984" s="24"/>
    </row>
    <row r="985" spans="2:8" ht="23.25" x14ac:dyDescent="0.2">
      <c r="B985" s="2"/>
      <c r="C985" s="164"/>
      <c r="D985" s="91" t="s">
        <v>22</v>
      </c>
      <c r="E985" s="22">
        <f>IF(G974&gt;0,ROUND((G974+D964)/D964,2),0)</f>
        <v>0</v>
      </c>
      <c r="F985" s="25"/>
      <c r="G985" s="23"/>
      <c r="H985" s="3"/>
    </row>
    <row r="986" spans="2:8" ht="23.25" x14ac:dyDescent="0.2">
      <c r="B986" s="2"/>
      <c r="C986" s="164"/>
      <c r="D986" s="26" t="s">
        <v>23</v>
      </c>
      <c r="E986" s="27">
        <f>IF(SUM(G975:G981)&gt;0,ROUND((SUM(G975:G981)+D964)/D964,2),0)</f>
        <v>1.54</v>
      </c>
      <c r="F986" s="7"/>
      <c r="G986" s="23"/>
      <c r="H986" s="3"/>
    </row>
    <row r="987" spans="2:8" ht="25.5" x14ac:dyDescent="0.2">
      <c r="B987" s="2"/>
      <c r="C987" s="2"/>
      <c r="D987" s="28" t="s">
        <v>24</v>
      </c>
      <c r="E987" s="29">
        <f>SUM(E983:E986)-IF(VALUE(COUNTIF(E983:E986,"&gt;0"))=4,3,0)-IF(VALUE(COUNTIF(E983:E986,"&gt;0"))=3,2,0)-IF(VALUE(COUNTIF(E983:E986,"&gt;0"))=2,1,0)</f>
        <v>1.77</v>
      </c>
      <c r="F987" s="30"/>
      <c r="G987" s="3"/>
      <c r="H987" s="3"/>
    </row>
    <row r="988" spans="2:8" ht="25.5" x14ac:dyDescent="0.35">
      <c r="B988" s="31"/>
      <c r="C988" s="32" t="s">
        <v>25</v>
      </c>
      <c r="D988" s="165">
        <f>E987*D964</f>
        <v>5216.1899999999996</v>
      </c>
      <c r="E988" s="165"/>
      <c r="F988" s="2"/>
      <c r="G988" s="3"/>
      <c r="H988" s="3"/>
    </row>
    <row r="989" spans="2:8" ht="18.75" x14ac:dyDescent="0.3">
      <c r="B989" s="2"/>
      <c r="C989" s="33" t="s">
        <v>26</v>
      </c>
      <c r="D989" s="166">
        <f>D988/D963</f>
        <v>19.247933579335793</v>
      </c>
      <c r="E989" s="166"/>
      <c r="F989" s="2"/>
      <c r="G989" s="2"/>
      <c r="H989" s="34"/>
    </row>
    <row r="990" spans="2:8" ht="60.75" x14ac:dyDescent="0.8">
      <c r="B990" s="194" t="s">
        <v>125</v>
      </c>
      <c r="C990" s="194"/>
      <c r="D990" s="194"/>
      <c r="E990" s="194"/>
      <c r="F990" s="194"/>
      <c r="G990" s="194"/>
      <c r="H990" s="194"/>
    </row>
    <row r="991" spans="2:8" ht="23.25" x14ac:dyDescent="0.2">
      <c r="B991" s="168" t="s">
        <v>0</v>
      </c>
      <c r="C991" s="168"/>
      <c r="D991" s="168"/>
      <c r="E991" s="168"/>
      <c r="F991" s="168"/>
      <c r="G991" s="168"/>
      <c r="H991" s="3"/>
    </row>
    <row r="992" spans="2:8" ht="25.5" x14ac:dyDescent="0.2">
      <c r="B992" s="2"/>
      <c r="C992" s="5" t="s">
        <v>1</v>
      </c>
      <c r="D992" s="6"/>
      <c r="E992" s="2"/>
      <c r="F992" s="2"/>
      <c r="G992" s="3"/>
      <c r="H992" s="3"/>
    </row>
    <row r="993" spans="2:8" ht="20.25" x14ac:dyDescent="0.2">
      <c r="B993" s="7"/>
      <c r="C993" s="169" t="s">
        <v>2</v>
      </c>
      <c r="D993" s="172" t="s">
        <v>39</v>
      </c>
      <c r="E993" s="173"/>
      <c r="F993" s="173"/>
      <c r="G993" s="174"/>
      <c r="H993" s="8"/>
    </row>
    <row r="994" spans="2:8" ht="20.25" x14ac:dyDescent="0.2">
      <c r="B994" s="7"/>
      <c r="C994" s="170"/>
      <c r="D994" s="172" t="s">
        <v>122</v>
      </c>
      <c r="E994" s="173"/>
      <c r="F994" s="173"/>
      <c r="G994" s="174"/>
      <c r="H994" s="8"/>
    </row>
    <row r="995" spans="2:8" ht="20.25" x14ac:dyDescent="0.2">
      <c r="B995" s="7"/>
      <c r="C995" s="171"/>
      <c r="D995" s="172" t="s">
        <v>126</v>
      </c>
      <c r="E995" s="173"/>
      <c r="F995" s="173"/>
      <c r="G995" s="174"/>
      <c r="H995" s="8"/>
    </row>
    <row r="996" spans="2:8" ht="23.25" x14ac:dyDescent="0.2">
      <c r="B996" s="2"/>
      <c r="C996" s="35" t="s">
        <v>3</v>
      </c>
      <c r="D996" s="36">
        <v>1.4</v>
      </c>
      <c r="E996" s="10"/>
      <c r="F996" s="7"/>
      <c r="G996" s="2"/>
      <c r="H996" s="3"/>
    </row>
    <row r="997" spans="2:8" ht="23.25" x14ac:dyDescent="0.2">
      <c r="B997" s="2"/>
      <c r="C997" s="37" t="s">
        <v>4</v>
      </c>
      <c r="D997" s="38">
        <v>309</v>
      </c>
      <c r="E997" s="175" t="s">
        <v>5</v>
      </c>
      <c r="F997" s="176"/>
      <c r="G997" s="179">
        <f>D998/D997</f>
        <v>17.427508090614889</v>
      </c>
      <c r="H997" s="3"/>
    </row>
    <row r="998" spans="2:8" ht="23.25" x14ac:dyDescent="0.2">
      <c r="B998" s="2"/>
      <c r="C998" s="37" t="s">
        <v>6</v>
      </c>
      <c r="D998" s="39">
        <v>5385.1</v>
      </c>
      <c r="E998" s="177"/>
      <c r="F998" s="178"/>
      <c r="G998" s="180"/>
      <c r="H998" s="3"/>
    </row>
    <row r="999" spans="2:8" ht="23.25" x14ac:dyDescent="0.2">
      <c r="B999" s="2"/>
      <c r="C999" s="9"/>
      <c r="D999" s="10"/>
      <c r="E999" s="11"/>
      <c r="F999" s="2"/>
      <c r="G999" s="3"/>
      <c r="H999" s="3"/>
    </row>
    <row r="1000" spans="2:8" ht="23.25" x14ac:dyDescent="0.3">
      <c r="B1000" s="2"/>
      <c r="C1000" s="12" t="s">
        <v>7</v>
      </c>
      <c r="D1000" s="90" t="s">
        <v>53</v>
      </c>
      <c r="E1000" s="2"/>
      <c r="F1000" s="2"/>
      <c r="G1000" s="3"/>
      <c r="H1000" s="3"/>
    </row>
    <row r="1001" spans="2:8" ht="23.25" x14ac:dyDescent="0.3">
      <c r="B1001" s="2"/>
      <c r="C1001" s="12" t="s">
        <v>8</v>
      </c>
      <c r="D1001" s="1">
        <v>55</v>
      </c>
      <c r="E1001" s="2"/>
      <c r="F1001" s="2"/>
      <c r="G1001" s="3"/>
      <c r="H1001" s="3"/>
    </row>
    <row r="1002" spans="2:8" ht="23.25" x14ac:dyDescent="0.3">
      <c r="B1002" s="2"/>
      <c r="C1002" s="12" t="s">
        <v>9</v>
      </c>
      <c r="D1002" s="13" t="s">
        <v>10</v>
      </c>
      <c r="E1002" s="14"/>
      <c r="F1002" s="2"/>
      <c r="G1002" s="3"/>
      <c r="H1002" s="3"/>
    </row>
    <row r="1003" spans="2:8" ht="24" thickBot="1" x14ac:dyDescent="0.25">
      <c r="B1003" s="2"/>
      <c r="C1003" s="15"/>
      <c r="D1003" s="15"/>
      <c r="E1003" s="2"/>
      <c r="F1003" s="2"/>
      <c r="G1003" s="3"/>
      <c r="H1003" s="3"/>
    </row>
    <row r="1004" spans="2:8" ht="48" thickBot="1" x14ac:dyDescent="0.25">
      <c r="B1004" s="181" t="s">
        <v>11</v>
      </c>
      <c r="C1004" s="182"/>
      <c r="D1004" s="16" t="s">
        <v>12</v>
      </c>
      <c r="E1004" s="183" t="s">
        <v>13</v>
      </c>
      <c r="F1004" s="184"/>
      <c r="G1004" s="17" t="s">
        <v>14</v>
      </c>
      <c r="H1004" s="3"/>
    </row>
    <row r="1005" spans="2:8" ht="17.25" thickBot="1" x14ac:dyDescent="0.25">
      <c r="B1005" s="185" t="s">
        <v>29</v>
      </c>
      <c r="C1005" s="186"/>
      <c r="D1005" s="40">
        <v>85.76</v>
      </c>
      <c r="E1005" s="41">
        <v>1.4</v>
      </c>
      <c r="F1005" s="42" t="s">
        <v>15</v>
      </c>
      <c r="G1005" s="43">
        <f t="shared" ref="G1005:G1013" si="29">D1005*E1005</f>
        <v>120.06399999999999</v>
      </c>
      <c r="H1005" s="187"/>
    </row>
    <row r="1006" spans="2:8" ht="16.5" x14ac:dyDescent="0.2">
      <c r="B1006" s="188" t="s">
        <v>30</v>
      </c>
      <c r="C1006" s="189"/>
      <c r="D1006" s="44">
        <v>210</v>
      </c>
      <c r="E1006" s="45">
        <v>0.6</v>
      </c>
      <c r="F1006" s="46" t="s">
        <v>16</v>
      </c>
      <c r="G1006" s="47">
        <f t="shared" si="29"/>
        <v>126</v>
      </c>
      <c r="H1006" s="187"/>
    </row>
    <row r="1007" spans="2:8" ht="17.25" thickBot="1" x14ac:dyDescent="0.25">
      <c r="B1007" s="190" t="s">
        <v>17</v>
      </c>
      <c r="C1007" s="191"/>
      <c r="D1007" s="48">
        <v>880</v>
      </c>
      <c r="E1007" s="49">
        <v>0.6</v>
      </c>
      <c r="F1007" s="50" t="s">
        <v>16</v>
      </c>
      <c r="G1007" s="51">
        <f t="shared" si="29"/>
        <v>528</v>
      </c>
      <c r="H1007" s="187"/>
    </row>
    <row r="1008" spans="2:8" ht="17.25" thickBot="1" x14ac:dyDescent="0.25">
      <c r="B1008" s="185" t="s">
        <v>31</v>
      </c>
      <c r="C1008" s="186"/>
      <c r="D1008" s="52">
        <v>1620</v>
      </c>
      <c r="E1008" s="53"/>
      <c r="F1008" s="54" t="s">
        <v>15</v>
      </c>
      <c r="G1008" s="55">
        <f t="shared" si="29"/>
        <v>0</v>
      </c>
      <c r="H1008" s="187"/>
    </row>
    <row r="1009" spans="2:8" ht="16.5" x14ac:dyDescent="0.2">
      <c r="B1009" s="188" t="s">
        <v>46</v>
      </c>
      <c r="C1009" s="189"/>
      <c r="D1009" s="56">
        <v>12600</v>
      </c>
      <c r="E1009" s="57"/>
      <c r="F1009" s="46" t="s">
        <v>15</v>
      </c>
      <c r="G1009" s="47">
        <f t="shared" si="29"/>
        <v>0</v>
      </c>
      <c r="H1009" s="187"/>
    </row>
    <row r="1010" spans="2:8" ht="16.5" x14ac:dyDescent="0.2">
      <c r="B1010" s="192" t="s">
        <v>32</v>
      </c>
      <c r="C1010" s="193"/>
      <c r="D1010" s="58">
        <v>1000</v>
      </c>
      <c r="E1010" s="59">
        <v>1.4</v>
      </c>
      <c r="F1010" s="60" t="s">
        <v>15</v>
      </c>
      <c r="G1010" s="61">
        <f t="shared" si="29"/>
        <v>1400</v>
      </c>
      <c r="H1010" s="187"/>
    </row>
    <row r="1011" spans="2:8" ht="16.5" x14ac:dyDescent="0.2">
      <c r="B1011" s="192" t="s">
        <v>33</v>
      </c>
      <c r="C1011" s="193"/>
      <c r="D1011" s="62">
        <v>18872</v>
      </c>
      <c r="E1011" s="63"/>
      <c r="F1011" s="60" t="s">
        <v>15</v>
      </c>
      <c r="G1011" s="61">
        <f t="shared" si="29"/>
        <v>0</v>
      </c>
      <c r="H1011" s="187"/>
    </row>
    <row r="1012" spans="2:8" ht="16.5" x14ac:dyDescent="0.2">
      <c r="B1012" s="192" t="s">
        <v>34</v>
      </c>
      <c r="C1012" s="193"/>
      <c r="D1012" s="62">
        <v>4600</v>
      </c>
      <c r="E1012" s="63"/>
      <c r="F1012" s="60" t="s">
        <v>15</v>
      </c>
      <c r="G1012" s="61">
        <f t="shared" si="29"/>
        <v>0</v>
      </c>
      <c r="H1012" s="187"/>
    </row>
    <row r="1013" spans="2:8" ht="16.5" x14ac:dyDescent="0.2">
      <c r="B1013" s="192" t="s">
        <v>35</v>
      </c>
      <c r="C1013" s="193"/>
      <c r="D1013" s="62">
        <v>944</v>
      </c>
      <c r="E1013" s="63"/>
      <c r="F1013" s="60"/>
      <c r="G1013" s="61">
        <f t="shared" si="29"/>
        <v>0</v>
      </c>
      <c r="H1013" s="187"/>
    </row>
    <row r="1014" spans="2:8" ht="16.5" x14ac:dyDescent="0.2">
      <c r="B1014" s="192" t="s">
        <v>36</v>
      </c>
      <c r="C1014" s="193"/>
      <c r="D1014" s="62">
        <v>4300</v>
      </c>
      <c r="E1014" s="63"/>
      <c r="F1014" s="60" t="s">
        <v>15</v>
      </c>
      <c r="G1014" s="61">
        <f>D1014*E1014</f>
        <v>0</v>
      </c>
      <c r="H1014" s="187"/>
    </row>
    <row r="1015" spans="2:8" ht="17.25" thickBot="1" x14ac:dyDescent="0.25">
      <c r="B1015" s="190" t="s">
        <v>37</v>
      </c>
      <c r="C1015" s="191"/>
      <c r="D1015" s="64">
        <v>3100</v>
      </c>
      <c r="E1015" s="65"/>
      <c r="F1015" s="50" t="s">
        <v>15</v>
      </c>
      <c r="G1015" s="66">
        <f>D1015*E1015</f>
        <v>0</v>
      </c>
      <c r="H1015" s="187"/>
    </row>
    <row r="1016" spans="2:8" ht="25.5" x14ac:dyDescent="0.2">
      <c r="B1016" s="2"/>
      <c r="C1016" s="5" t="s">
        <v>18</v>
      </c>
      <c r="D1016" s="6"/>
      <c r="E1016" s="2"/>
      <c r="F1016" s="2"/>
      <c r="G1016" s="3"/>
      <c r="H1016" s="3"/>
    </row>
    <row r="1017" spans="2:8" ht="18.75" x14ac:dyDescent="0.2">
      <c r="B1017" s="2"/>
      <c r="C1017" s="164" t="s">
        <v>19</v>
      </c>
      <c r="D1017" s="91" t="s">
        <v>20</v>
      </c>
      <c r="E1017" s="22">
        <f>IF(G1005&gt;0, ROUND((G1005+D998)/D998,2), 0)</f>
        <v>1.02</v>
      </c>
      <c r="F1017" s="22"/>
      <c r="G1017" s="7"/>
      <c r="H1017" s="2"/>
    </row>
    <row r="1018" spans="2:8" ht="23.25" x14ac:dyDescent="0.2">
      <c r="B1018" s="2"/>
      <c r="C1018" s="164"/>
      <c r="D1018" s="91" t="s">
        <v>21</v>
      </c>
      <c r="E1018" s="22">
        <f>IF(SUM(G1006:G1007)&gt;0,ROUND((G1006+G1007+D998)/D998,2),0)</f>
        <v>1.1200000000000001</v>
      </c>
      <c r="F1018" s="22"/>
      <c r="G1018" s="23"/>
      <c r="H1018" s="24"/>
    </row>
    <row r="1019" spans="2:8" ht="23.25" x14ac:dyDescent="0.2">
      <c r="B1019" s="2"/>
      <c r="C1019" s="164"/>
      <c r="D1019" s="91" t="s">
        <v>22</v>
      </c>
      <c r="E1019" s="22">
        <f>IF(G1008&gt;0,ROUND((G1008+D998)/D998,2),0)</f>
        <v>0</v>
      </c>
      <c r="F1019" s="25"/>
      <c r="G1019" s="23"/>
      <c r="H1019" s="3"/>
    </row>
    <row r="1020" spans="2:8" ht="23.25" x14ac:dyDescent="0.2">
      <c r="B1020" s="2"/>
      <c r="C1020" s="164"/>
      <c r="D1020" s="26" t="s">
        <v>23</v>
      </c>
      <c r="E1020" s="27">
        <f>IF(SUM(G1009:G1015)&gt;0,ROUND((SUM(G1009:G1015)+D998)/D998,2),0)</f>
        <v>1.26</v>
      </c>
      <c r="F1020" s="7"/>
      <c r="G1020" s="23"/>
      <c r="H1020" s="3"/>
    </row>
    <row r="1021" spans="2:8" ht="25.5" x14ac:dyDescent="0.2">
      <c r="B1021" s="2"/>
      <c r="C1021" s="2"/>
      <c r="D1021" s="28" t="s">
        <v>24</v>
      </c>
      <c r="E1021" s="29">
        <f>SUM(E1017:E1020)-IF(VALUE(COUNTIF(E1017:E1020,"&gt;0"))=4,3,0)-IF(VALUE(COUNTIF(E1017:E1020,"&gt;0"))=3,2,0)-IF(VALUE(COUNTIF(E1017:E1020,"&gt;0"))=2,1,0)</f>
        <v>1.4000000000000004</v>
      </c>
      <c r="F1021" s="30"/>
      <c r="G1021" s="3"/>
      <c r="H1021" s="3"/>
    </row>
    <row r="1022" spans="2:8" ht="25.5" x14ac:dyDescent="0.35">
      <c r="B1022" s="31"/>
      <c r="C1022" s="32" t="s">
        <v>25</v>
      </c>
      <c r="D1022" s="165">
        <f>E1021*D998</f>
        <v>7539.1400000000021</v>
      </c>
      <c r="E1022" s="165"/>
      <c r="F1022" s="2"/>
      <c r="G1022" s="3"/>
      <c r="H1022" s="3"/>
    </row>
    <row r="1023" spans="2:8" ht="18.75" x14ac:dyDescent="0.3">
      <c r="B1023" s="2"/>
      <c r="C1023" s="33" t="s">
        <v>26</v>
      </c>
      <c r="D1023" s="166">
        <f>D1022/D997</f>
        <v>24.398511326860849</v>
      </c>
      <c r="E1023" s="166"/>
      <c r="F1023" s="2"/>
      <c r="G1023" s="2"/>
      <c r="H1023" s="34"/>
    </row>
    <row r="1024" spans="2:8" ht="60.75" x14ac:dyDescent="0.8">
      <c r="B1024" s="194" t="s">
        <v>127</v>
      </c>
      <c r="C1024" s="194"/>
      <c r="D1024" s="194"/>
      <c r="E1024" s="194"/>
      <c r="F1024" s="194"/>
      <c r="G1024" s="194"/>
      <c r="H1024" s="194"/>
    </row>
    <row r="1025" spans="2:8" ht="23.25" x14ac:dyDescent="0.2">
      <c r="B1025" s="168" t="s">
        <v>0</v>
      </c>
      <c r="C1025" s="168"/>
      <c r="D1025" s="168"/>
      <c r="E1025" s="168"/>
      <c r="F1025" s="168"/>
      <c r="G1025" s="168"/>
      <c r="H1025" s="3"/>
    </row>
    <row r="1026" spans="2:8" ht="25.5" x14ac:dyDescent="0.2">
      <c r="B1026" s="2"/>
      <c r="C1026" s="5" t="s">
        <v>1</v>
      </c>
      <c r="D1026" s="6"/>
      <c r="E1026" s="2"/>
      <c r="F1026" s="2"/>
      <c r="G1026" s="3"/>
      <c r="H1026" s="3"/>
    </row>
    <row r="1027" spans="2:8" ht="20.25" x14ac:dyDescent="0.2">
      <c r="B1027" s="7"/>
      <c r="C1027" s="169" t="s">
        <v>2</v>
      </c>
      <c r="D1027" s="172" t="s">
        <v>39</v>
      </c>
      <c r="E1027" s="173"/>
      <c r="F1027" s="173"/>
      <c r="G1027" s="174"/>
      <c r="H1027" s="8"/>
    </row>
    <row r="1028" spans="2:8" ht="20.25" x14ac:dyDescent="0.2">
      <c r="B1028" s="7"/>
      <c r="C1028" s="170"/>
      <c r="D1028" s="172" t="s">
        <v>122</v>
      </c>
      <c r="E1028" s="173"/>
      <c r="F1028" s="173"/>
      <c r="G1028" s="174"/>
      <c r="H1028" s="8"/>
    </row>
    <row r="1029" spans="2:8" ht="20.25" x14ac:dyDescent="0.2">
      <c r="B1029" s="7"/>
      <c r="C1029" s="171"/>
      <c r="D1029" s="172" t="s">
        <v>128</v>
      </c>
      <c r="E1029" s="173"/>
      <c r="F1029" s="173"/>
      <c r="G1029" s="174"/>
      <c r="H1029" s="8"/>
    </row>
    <row r="1030" spans="2:8" ht="23.25" x14ac:dyDescent="0.2">
      <c r="B1030" s="2"/>
      <c r="C1030" s="35" t="s">
        <v>3</v>
      </c>
      <c r="D1030" s="36">
        <v>1.3</v>
      </c>
      <c r="E1030" s="10"/>
      <c r="F1030" s="7"/>
      <c r="G1030" s="2"/>
      <c r="H1030" s="3"/>
    </row>
    <row r="1031" spans="2:8" ht="23.25" x14ac:dyDescent="0.2">
      <c r="B1031" s="2"/>
      <c r="C1031" s="37" t="s">
        <v>4</v>
      </c>
      <c r="D1031" s="38">
        <v>173</v>
      </c>
      <c r="E1031" s="175" t="s">
        <v>5</v>
      </c>
      <c r="F1031" s="176"/>
      <c r="G1031" s="179">
        <f>D1032/D1031</f>
        <v>193.66358381502891</v>
      </c>
      <c r="H1031" s="3"/>
    </row>
    <row r="1032" spans="2:8" ht="23.25" x14ac:dyDescent="0.2">
      <c r="B1032" s="2"/>
      <c r="C1032" s="37" t="s">
        <v>6</v>
      </c>
      <c r="D1032" s="39">
        <v>33503.800000000003</v>
      </c>
      <c r="E1032" s="177"/>
      <c r="F1032" s="178"/>
      <c r="G1032" s="180"/>
      <c r="H1032" s="3"/>
    </row>
    <row r="1033" spans="2:8" ht="23.25" x14ac:dyDescent="0.2">
      <c r="B1033" s="2"/>
      <c r="C1033" s="9"/>
      <c r="D1033" s="10"/>
      <c r="E1033" s="11"/>
      <c r="F1033" s="2"/>
      <c r="G1033" s="3"/>
      <c r="H1033" s="3"/>
    </row>
    <row r="1034" spans="2:8" ht="23.25" x14ac:dyDescent="0.3">
      <c r="B1034" s="2"/>
      <c r="C1034" s="12" t="s">
        <v>7</v>
      </c>
      <c r="D1034" s="90" t="s">
        <v>129</v>
      </c>
      <c r="E1034" s="2"/>
      <c r="F1034" s="2"/>
      <c r="G1034" s="3"/>
      <c r="H1034" s="3"/>
    </row>
    <row r="1035" spans="2:8" ht="23.25" x14ac:dyDescent="0.3">
      <c r="B1035" s="2"/>
      <c r="C1035" s="12" t="s">
        <v>8</v>
      </c>
      <c r="D1035" s="1">
        <v>70</v>
      </c>
      <c r="E1035" s="2"/>
      <c r="F1035" s="2"/>
      <c r="G1035" s="3"/>
      <c r="H1035" s="3"/>
    </row>
    <row r="1036" spans="2:8" ht="23.25" x14ac:dyDescent="0.3">
      <c r="B1036" s="2"/>
      <c r="C1036" s="12" t="s">
        <v>9</v>
      </c>
      <c r="D1036" s="13" t="s">
        <v>10</v>
      </c>
      <c r="E1036" s="14"/>
      <c r="F1036" s="2"/>
      <c r="G1036" s="3"/>
      <c r="H1036" s="3"/>
    </row>
    <row r="1037" spans="2:8" ht="24" thickBot="1" x14ac:dyDescent="0.25">
      <c r="B1037" s="2"/>
      <c r="C1037" s="15"/>
      <c r="D1037" s="15"/>
      <c r="E1037" s="2"/>
      <c r="F1037" s="2"/>
      <c r="G1037" s="3"/>
      <c r="H1037" s="3"/>
    </row>
    <row r="1038" spans="2:8" ht="48" thickBot="1" x14ac:dyDescent="0.25">
      <c r="B1038" s="181" t="s">
        <v>11</v>
      </c>
      <c r="C1038" s="182"/>
      <c r="D1038" s="16" t="s">
        <v>12</v>
      </c>
      <c r="E1038" s="183" t="s">
        <v>13</v>
      </c>
      <c r="F1038" s="184"/>
      <c r="G1038" s="17" t="s">
        <v>14</v>
      </c>
      <c r="H1038" s="3"/>
    </row>
    <row r="1039" spans="2:8" ht="17.25" thickBot="1" x14ac:dyDescent="0.25">
      <c r="B1039" s="185" t="s">
        <v>29</v>
      </c>
      <c r="C1039" s="186"/>
      <c r="D1039" s="40">
        <v>85.76</v>
      </c>
      <c r="E1039" s="41">
        <v>1.3</v>
      </c>
      <c r="F1039" s="42" t="s">
        <v>15</v>
      </c>
      <c r="G1039" s="43">
        <f t="shared" ref="G1039:G1047" si="30">D1039*E1039</f>
        <v>111.48800000000001</v>
      </c>
      <c r="H1039" s="187"/>
    </row>
    <row r="1040" spans="2:8" ht="16.5" x14ac:dyDescent="0.2">
      <c r="B1040" s="188" t="s">
        <v>30</v>
      </c>
      <c r="C1040" s="189"/>
      <c r="D1040" s="44">
        <v>210</v>
      </c>
      <c r="E1040" s="45">
        <v>0.6</v>
      </c>
      <c r="F1040" s="46" t="s">
        <v>16</v>
      </c>
      <c r="G1040" s="47">
        <f t="shared" si="30"/>
        <v>126</v>
      </c>
      <c r="H1040" s="187"/>
    </row>
    <row r="1041" spans="2:8" ht="17.25" thickBot="1" x14ac:dyDescent="0.25">
      <c r="B1041" s="190" t="s">
        <v>17</v>
      </c>
      <c r="C1041" s="191"/>
      <c r="D1041" s="48">
        <v>880</v>
      </c>
      <c r="E1041" s="49">
        <v>0.6</v>
      </c>
      <c r="F1041" s="50" t="s">
        <v>16</v>
      </c>
      <c r="G1041" s="51">
        <f t="shared" si="30"/>
        <v>528</v>
      </c>
      <c r="H1041" s="187"/>
    </row>
    <row r="1042" spans="2:8" ht="17.25" thickBot="1" x14ac:dyDescent="0.25">
      <c r="B1042" s="185" t="s">
        <v>31</v>
      </c>
      <c r="C1042" s="186"/>
      <c r="D1042" s="52">
        <v>1620</v>
      </c>
      <c r="E1042" s="53"/>
      <c r="F1042" s="54" t="s">
        <v>15</v>
      </c>
      <c r="G1042" s="55">
        <f t="shared" si="30"/>
        <v>0</v>
      </c>
      <c r="H1042" s="187"/>
    </row>
    <row r="1043" spans="2:8" ht="16.5" x14ac:dyDescent="0.2">
      <c r="B1043" s="188" t="s">
        <v>46</v>
      </c>
      <c r="C1043" s="189"/>
      <c r="D1043" s="56">
        <v>23100</v>
      </c>
      <c r="E1043" s="57">
        <v>1.3</v>
      </c>
      <c r="F1043" s="46" t="s">
        <v>15</v>
      </c>
      <c r="G1043" s="47">
        <f t="shared" si="30"/>
        <v>30030</v>
      </c>
      <c r="H1043" s="187"/>
    </row>
    <row r="1044" spans="2:8" ht="16.5" x14ac:dyDescent="0.2">
      <c r="B1044" s="192" t="s">
        <v>32</v>
      </c>
      <c r="C1044" s="193"/>
      <c r="D1044" s="58">
        <v>1000</v>
      </c>
      <c r="E1044" s="59"/>
      <c r="F1044" s="60" t="s">
        <v>15</v>
      </c>
      <c r="G1044" s="61">
        <f t="shared" si="30"/>
        <v>0</v>
      </c>
      <c r="H1044" s="187"/>
    </row>
    <row r="1045" spans="2:8" ht="16.5" x14ac:dyDescent="0.2">
      <c r="B1045" s="192" t="s">
        <v>33</v>
      </c>
      <c r="C1045" s="193"/>
      <c r="D1045" s="62">
        <v>18872</v>
      </c>
      <c r="E1045" s="63">
        <v>1.3</v>
      </c>
      <c r="F1045" s="60" t="s">
        <v>15</v>
      </c>
      <c r="G1045" s="61">
        <f t="shared" si="30"/>
        <v>24533.600000000002</v>
      </c>
      <c r="H1045" s="187"/>
    </row>
    <row r="1046" spans="2:8" ht="16.5" x14ac:dyDescent="0.2">
      <c r="B1046" s="192" t="s">
        <v>34</v>
      </c>
      <c r="C1046" s="193"/>
      <c r="D1046" s="62">
        <v>4600</v>
      </c>
      <c r="E1046" s="63">
        <v>1.3</v>
      </c>
      <c r="F1046" s="60" t="s">
        <v>15</v>
      </c>
      <c r="G1046" s="61">
        <f t="shared" si="30"/>
        <v>5980</v>
      </c>
      <c r="H1046" s="187"/>
    </row>
    <row r="1047" spans="2:8" ht="16.5" x14ac:dyDescent="0.2">
      <c r="B1047" s="192" t="s">
        <v>35</v>
      </c>
      <c r="C1047" s="193"/>
      <c r="D1047" s="62">
        <v>944</v>
      </c>
      <c r="E1047" s="63">
        <v>1.3</v>
      </c>
      <c r="F1047" s="60"/>
      <c r="G1047" s="61">
        <f t="shared" si="30"/>
        <v>1227.2</v>
      </c>
      <c r="H1047" s="187"/>
    </row>
    <row r="1048" spans="2:8" ht="16.5" x14ac:dyDescent="0.2">
      <c r="B1048" s="192" t="s">
        <v>36</v>
      </c>
      <c r="C1048" s="193"/>
      <c r="D1048" s="62">
        <v>4300</v>
      </c>
      <c r="E1048" s="63">
        <v>1.3</v>
      </c>
      <c r="F1048" s="60" t="s">
        <v>15</v>
      </c>
      <c r="G1048" s="61">
        <f>D1048*E1048</f>
        <v>5590</v>
      </c>
      <c r="H1048" s="187"/>
    </row>
    <row r="1049" spans="2:8" ht="17.25" thickBot="1" x14ac:dyDescent="0.25">
      <c r="B1049" s="190" t="s">
        <v>37</v>
      </c>
      <c r="C1049" s="191"/>
      <c r="D1049" s="64">
        <v>3100</v>
      </c>
      <c r="E1049" s="65">
        <v>13</v>
      </c>
      <c r="F1049" s="50" t="s">
        <v>15</v>
      </c>
      <c r="G1049" s="66">
        <f>D1049*E1049</f>
        <v>40300</v>
      </c>
      <c r="H1049" s="187"/>
    </row>
    <row r="1050" spans="2:8" ht="25.5" x14ac:dyDescent="0.2">
      <c r="B1050" s="2"/>
      <c r="C1050" s="5" t="s">
        <v>18</v>
      </c>
      <c r="D1050" s="6"/>
      <c r="E1050" s="2"/>
      <c r="F1050" s="2"/>
      <c r="G1050" s="3"/>
      <c r="H1050" s="3"/>
    </row>
    <row r="1051" spans="2:8" ht="18.75" x14ac:dyDescent="0.2">
      <c r="B1051" s="2"/>
      <c r="C1051" s="164" t="s">
        <v>19</v>
      </c>
      <c r="D1051" s="93" t="s">
        <v>20</v>
      </c>
      <c r="E1051" s="22">
        <f>IF(G1039&gt;0, ROUND((G1039+D1032)/D1032,2), 0)</f>
        <v>1</v>
      </c>
      <c r="F1051" s="22"/>
      <c r="G1051" s="7"/>
      <c r="H1051" s="2"/>
    </row>
    <row r="1052" spans="2:8" ht="23.25" x14ac:dyDescent="0.2">
      <c r="B1052" s="2"/>
      <c r="C1052" s="164"/>
      <c r="D1052" s="93" t="s">
        <v>21</v>
      </c>
      <c r="E1052" s="22">
        <f>IF(SUM(G1040:G1041)&gt;0,ROUND((G1040+G1041+D1032)/D1032,2),0)</f>
        <v>1.02</v>
      </c>
      <c r="F1052" s="22"/>
      <c r="G1052" s="23"/>
      <c r="H1052" s="24"/>
    </row>
    <row r="1053" spans="2:8" ht="23.25" x14ac:dyDescent="0.2">
      <c r="B1053" s="2"/>
      <c r="C1053" s="164"/>
      <c r="D1053" s="93" t="s">
        <v>22</v>
      </c>
      <c r="E1053" s="22">
        <f>IF(G1042&gt;0,ROUND((G1042+D1032)/D1032,2),0)</f>
        <v>0</v>
      </c>
      <c r="F1053" s="25"/>
      <c r="G1053" s="23"/>
      <c r="H1053" s="3"/>
    </row>
    <row r="1054" spans="2:8" ht="23.25" x14ac:dyDescent="0.2">
      <c r="B1054" s="2"/>
      <c r="C1054" s="164"/>
      <c r="D1054" s="26" t="s">
        <v>23</v>
      </c>
      <c r="E1054" s="27">
        <f>IF(SUM(G1043:G1049)&gt;0,ROUND((SUM(G1043:G1049)+D1032)/D1032,2),0)</f>
        <v>4.21</v>
      </c>
      <c r="F1054" s="7"/>
      <c r="G1054" s="23"/>
      <c r="H1054" s="3"/>
    </row>
    <row r="1055" spans="2:8" ht="25.5" x14ac:dyDescent="0.2">
      <c r="B1055" s="2"/>
      <c r="C1055" s="2"/>
      <c r="D1055" s="28" t="s">
        <v>24</v>
      </c>
      <c r="E1055" s="29">
        <f>SUM(E1051:E1054)-IF(VALUE(COUNTIF(E1051:E1054,"&gt;0"))=4,3,0)-IF(VALUE(COUNTIF(E1051:E1054,"&gt;0"))=3,2,0)-IF(VALUE(COUNTIF(E1051:E1054,"&gt;0"))=2,1,0)</f>
        <v>4.2300000000000004</v>
      </c>
      <c r="F1055" s="30"/>
      <c r="G1055" s="3"/>
      <c r="H1055" s="3"/>
    </row>
    <row r="1056" spans="2:8" ht="25.5" x14ac:dyDescent="0.35">
      <c r="B1056" s="31"/>
      <c r="C1056" s="32" t="s">
        <v>25</v>
      </c>
      <c r="D1056" s="165">
        <f>E1055*D1032</f>
        <v>141721.07400000002</v>
      </c>
      <c r="E1056" s="165"/>
      <c r="F1056" s="2"/>
      <c r="G1056" s="3"/>
      <c r="H1056" s="3"/>
    </row>
    <row r="1057" spans="2:8" ht="18.75" x14ac:dyDescent="0.3">
      <c r="B1057" s="2"/>
      <c r="C1057" s="33" t="s">
        <v>26</v>
      </c>
      <c r="D1057" s="166">
        <f>D1056/D1031</f>
        <v>819.19695953757241</v>
      </c>
      <c r="E1057" s="166"/>
      <c r="F1057" s="2"/>
      <c r="G1057" s="2"/>
      <c r="H1057" s="34"/>
    </row>
    <row r="1058" spans="2:8" ht="60.75" x14ac:dyDescent="0.8">
      <c r="B1058" s="194" t="s">
        <v>130</v>
      </c>
      <c r="C1058" s="194"/>
      <c r="D1058" s="194"/>
      <c r="E1058" s="194"/>
      <c r="F1058" s="194"/>
      <c r="G1058" s="194"/>
      <c r="H1058" s="194"/>
    </row>
    <row r="1059" spans="2:8" ht="23.25" x14ac:dyDescent="0.2">
      <c r="B1059" s="168" t="s">
        <v>0</v>
      </c>
      <c r="C1059" s="168"/>
      <c r="D1059" s="168"/>
      <c r="E1059" s="168"/>
      <c r="F1059" s="168"/>
      <c r="G1059" s="168"/>
      <c r="H1059" s="3"/>
    </row>
    <row r="1060" spans="2:8" ht="25.5" x14ac:dyDescent="0.2">
      <c r="B1060" s="2"/>
      <c r="C1060" s="5" t="s">
        <v>1</v>
      </c>
      <c r="D1060" s="6"/>
      <c r="E1060" s="2"/>
      <c r="F1060" s="2"/>
      <c r="G1060" s="3"/>
      <c r="H1060" s="3"/>
    </row>
    <row r="1061" spans="2:8" ht="20.25" x14ac:dyDescent="0.2">
      <c r="B1061" s="7"/>
      <c r="C1061" s="169" t="s">
        <v>2</v>
      </c>
      <c r="D1061" s="172" t="s">
        <v>39</v>
      </c>
      <c r="E1061" s="173"/>
      <c r="F1061" s="173"/>
      <c r="G1061" s="174"/>
      <c r="H1061" s="8"/>
    </row>
    <row r="1062" spans="2:8" ht="20.25" x14ac:dyDescent="0.2">
      <c r="B1062" s="7"/>
      <c r="C1062" s="170"/>
      <c r="D1062" s="172" t="s">
        <v>122</v>
      </c>
      <c r="E1062" s="173"/>
      <c r="F1062" s="173"/>
      <c r="G1062" s="174"/>
      <c r="H1062" s="8"/>
    </row>
    <row r="1063" spans="2:8" ht="20.25" x14ac:dyDescent="0.2">
      <c r="B1063" s="7"/>
      <c r="C1063" s="171"/>
      <c r="D1063" s="172" t="s">
        <v>131</v>
      </c>
      <c r="E1063" s="173"/>
      <c r="F1063" s="173"/>
      <c r="G1063" s="174"/>
      <c r="H1063" s="8"/>
    </row>
    <row r="1064" spans="2:8" ht="23.25" x14ac:dyDescent="0.2">
      <c r="B1064" s="2"/>
      <c r="C1064" s="35" t="s">
        <v>3</v>
      </c>
      <c r="D1064" s="36">
        <v>4.3</v>
      </c>
      <c r="E1064" s="10"/>
      <c r="F1064" s="7"/>
      <c r="G1064" s="2"/>
      <c r="H1064" s="3"/>
    </row>
    <row r="1065" spans="2:8" ht="23.25" x14ac:dyDescent="0.2">
      <c r="B1065" s="2"/>
      <c r="C1065" s="37" t="s">
        <v>4</v>
      </c>
      <c r="D1065" s="38">
        <v>835</v>
      </c>
      <c r="E1065" s="175" t="s">
        <v>5</v>
      </c>
      <c r="F1065" s="176"/>
      <c r="G1065" s="179">
        <f>D1066/D1065</f>
        <v>16.104670658682636</v>
      </c>
      <c r="H1065" s="3"/>
    </row>
    <row r="1066" spans="2:8" ht="23.25" x14ac:dyDescent="0.2">
      <c r="B1066" s="2"/>
      <c r="C1066" s="37" t="s">
        <v>6</v>
      </c>
      <c r="D1066" s="39">
        <v>13447.4</v>
      </c>
      <c r="E1066" s="177"/>
      <c r="F1066" s="178"/>
      <c r="G1066" s="180"/>
      <c r="H1066" s="3"/>
    </row>
    <row r="1067" spans="2:8" ht="23.25" x14ac:dyDescent="0.2">
      <c r="B1067" s="2"/>
      <c r="C1067" s="9"/>
      <c r="D1067" s="10"/>
      <c r="E1067" s="11"/>
      <c r="F1067" s="2"/>
      <c r="G1067" s="3"/>
      <c r="H1067" s="3"/>
    </row>
    <row r="1068" spans="2:8" ht="23.25" x14ac:dyDescent="0.3">
      <c r="B1068" s="2"/>
      <c r="C1068" s="12" t="s">
        <v>7</v>
      </c>
      <c r="D1068" s="90" t="s">
        <v>59</v>
      </c>
      <c r="E1068" s="2"/>
      <c r="F1068" s="2"/>
      <c r="G1068" s="3"/>
      <c r="H1068" s="3"/>
    </row>
    <row r="1069" spans="2:8" ht="23.25" x14ac:dyDescent="0.3">
      <c r="B1069" s="2"/>
      <c r="C1069" s="12" t="s">
        <v>8</v>
      </c>
      <c r="D1069" s="1">
        <v>45</v>
      </c>
      <c r="E1069" s="2"/>
      <c r="F1069" s="2"/>
      <c r="G1069" s="3"/>
      <c r="H1069" s="3"/>
    </row>
    <row r="1070" spans="2:8" ht="23.25" x14ac:dyDescent="0.3">
      <c r="B1070" s="2"/>
      <c r="C1070" s="12" t="s">
        <v>9</v>
      </c>
      <c r="D1070" s="13" t="s">
        <v>10</v>
      </c>
      <c r="E1070" s="14"/>
      <c r="F1070" s="2"/>
      <c r="G1070" s="3"/>
      <c r="H1070" s="3"/>
    </row>
    <row r="1071" spans="2:8" ht="24" thickBot="1" x14ac:dyDescent="0.25">
      <c r="B1071" s="2"/>
      <c r="C1071" s="15"/>
      <c r="D1071" s="15"/>
      <c r="E1071" s="2"/>
      <c r="F1071" s="2"/>
      <c r="G1071" s="3"/>
      <c r="H1071" s="3"/>
    </row>
    <row r="1072" spans="2:8" ht="48" thickBot="1" x14ac:dyDescent="0.25">
      <c r="B1072" s="181" t="s">
        <v>11</v>
      </c>
      <c r="C1072" s="182"/>
      <c r="D1072" s="16" t="s">
        <v>12</v>
      </c>
      <c r="E1072" s="183" t="s">
        <v>13</v>
      </c>
      <c r="F1072" s="184"/>
      <c r="G1072" s="17" t="s">
        <v>14</v>
      </c>
      <c r="H1072" s="3"/>
    </row>
    <row r="1073" spans="2:9" ht="17.25" thickBot="1" x14ac:dyDescent="0.25">
      <c r="B1073" s="185" t="s">
        <v>29</v>
      </c>
      <c r="C1073" s="186"/>
      <c r="D1073" s="40">
        <v>85.76</v>
      </c>
      <c r="E1073" s="41">
        <v>4.3</v>
      </c>
      <c r="F1073" s="42" t="s">
        <v>15</v>
      </c>
      <c r="G1073" s="43">
        <f t="shared" ref="G1073:G1081" si="31">D1073*E1073</f>
        <v>368.76800000000003</v>
      </c>
      <c r="H1073" s="187"/>
    </row>
    <row r="1074" spans="2:9" ht="16.5" x14ac:dyDescent="0.2">
      <c r="B1074" s="188" t="s">
        <v>30</v>
      </c>
      <c r="C1074" s="189"/>
      <c r="D1074" s="44">
        <v>210</v>
      </c>
      <c r="E1074" s="95">
        <v>1.1000000000000001</v>
      </c>
      <c r="F1074" s="46" t="s">
        <v>16</v>
      </c>
      <c r="G1074" s="47">
        <f t="shared" si="31"/>
        <v>231.00000000000003</v>
      </c>
      <c r="H1074" s="187"/>
      <c r="I1074" s="97"/>
    </row>
    <row r="1075" spans="2:9" ht="17.25" thickBot="1" x14ac:dyDescent="0.25">
      <c r="B1075" s="190" t="s">
        <v>17</v>
      </c>
      <c r="C1075" s="191"/>
      <c r="D1075" s="48">
        <v>880</v>
      </c>
      <c r="E1075" s="96">
        <v>1.1000000000000001</v>
      </c>
      <c r="F1075" s="50" t="s">
        <v>16</v>
      </c>
      <c r="G1075" s="51">
        <f t="shared" si="31"/>
        <v>968.00000000000011</v>
      </c>
      <c r="H1075" s="187"/>
    </row>
    <row r="1076" spans="2:9" ht="17.25" thickBot="1" x14ac:dyDescent="0.25">
      <c r="B1076" s="185" t="s">
        <v>31</v>
      </c>
      <c r="C1076" s="186"/>
      <c r="D1076" s="52">
        <v>1620</v>
      </c>
      <c r="E1076" s="53"/>
      <c r="F1076" s="54" t="s">
        <v>15</v>
      </c>
      <c r="G1076" s="55">
        <f t="shared" si="31"/>
        <v>0</v>
      </c>
      <c r="H1076" s="187"/>
    </row>
    <row r="1077" spans="2:9" ht="16.5" x14ac:dyDescent="0.2">
      <c r="B1077" s="188" t="s">
        <v>46</v>
      </c>
      <c r="C1077" s="189"/>
      <c r="D1077" s="56">
        <v>12600</v>
      </c>
      <c r="E1077" s="57"/>
      <c r="F1077" s="46" t="s">
        <v>15</v>
      </c>
      <c r="G1077" s="47">
        <f t="shared" si="31"/>
        <v>0</v>
      </c>
      <c r="H1077" s="187"/>
    </row>
    <row r="1078" spans="2:9" ht="16.5" x14ac:dyDescent="0.2">
      <c r="B1078" s="192" t="s">
        <v>32</v>
      </c>
      <c r="C1078" s="193"/>
      <c r="D1078" s="58">
        <v>1000</v>
      </c>
      <c r="E1078" s="59">
        <v>4.3</v>
      </c>
      <c r="F1078" s="60" t="s">
        <v>15</v>
      </c>
      <c r="G1078" s="61">
        <f t="shared" si="31"/>
        <v>4300</v>
      </c>
      <c r="H1078" s="187"/>
    </row>
    <row r="1079" spans="2:9" ht="16.5" x14ac:dyDescent="0.2">
      <c r="B1079" s="192" t="s">
        <v>33</v>
      </c>
      <c r="C1079" s="193"/>
      <c r="D1079" s="62">
        <v>18872</v>
      </c>
      <c r="E1079" s="63"/>
      <c r="F1079" s="60" t="s">
        <v>15</v>
      </c>
      <c r="G1079" s="61">
        <f t="shared" si="31"/>
        <v>0</v>
      </c>
      <c r="H1079" s="187"/>
    </row>
    <row r="1080" spans="2:9" ht="16.5" x14ac:dyDescent="0.2">
      <c r="B1080" s="192" t="s">
        <v>34</v>
      </c>
      <c r="C1080" s="193"/>
      <c r="D1080" s="62">
        <v>4600</v>
      </c>
      <c r="E1080" s="63"/>
      <c r="F1080" s="60" t="s">
        <v>15</v>
      </c>
      <c r="G1080" s="61">
        <f t="shared" si="31"/>
        <v>0</v>
      </c>
      <c r="H1080" s="187"/>
    </row>
    <row r="1081" spans="2:9" ht="16.5" x14ac:dyDescent="0.2">
      <c r="B1081" s="192" t="s">
        <v>35</v>
      </c>
      <c r="C1081" s="193"/>
      <c r="D1081" s="62">
        <v>944</v>
      </c>
      <c r="E1081" s="63"/>
      <c r="F1081" s="60"/>
      <c r="G1081" s="61">
        <f t="shared" si="31"/>
        <v>0</v>
      </c>
      <c r="H1081" s="187"/>
    </row>
    <row r="1082" spans="2:9" ht="16.5" x14ac:dyDescent="0.2">
      <c r="B1082" s="192" t="s">
        <v>36</v>
      </c>
      <c r="C1082" s="193"/>
      <c r="D1082" s="62">
        <v>4300</v>
      </c>
      <c r="E1082" s="63"/>
      <c r="F1082" s="60" t="s">
        <v>15</v>
      </c>
      <c r="G1082" s="61">
        <f>D1082*E1082</f>
        <v>0</v>
      </c>
      <c r="H1082" s="187"/>
    </row>
    <row r="1083" spans="2:9" ht="17.25" thickBot="1" x14ac:dyDescent="0.25">
      <c r="B1083" s="190" t="s">
        <v>37</v>
      </c>
      <c r="C1083" s="191"/>
      <c r="D1083" s="64">
        <v>3100</v>
      </c>
      <c r="E1083" s="65"/>
      <c r="F1083" s="50" t="s">
        <v>15</v>
      </c>
      <c r="G1083" s="66">
        <f>D1083*E1083</f>
        <v>0</v>
      </c>
      <c r="H1083" s="187"/>
    </row>
    <row r="1084" spans="2:9" ht="25.5" x14ac:dyDescent="0.2">
      <c r="B1084" s="2"/>
      <c r="C1084" s="5" t="s">
        <v>18</v>
      </c>
      <c r="D1084" s="6"/>
      <c r="E1084" s="2"/>
      <c r="F1084" s="2"/>
      <c r="G1084" s="3"/>
      <c r="H1084" s="3"/>
    </row>
    <row r="1085" spans="2:9" ht="18.75" x14ac:dyDescent="0.2">
      <c r="B1085" s="2"/>
      <c r="C1085" s="164" t="s">
        <v>19</v>
      </c>
      <c r="D1085" s="93" t="s">
        <v>20</v>
      </c>
      <c r="E1085" s="22">
        <f>IF(G1073&gt;0, ROUND((G1073+D1066)/D1066,2), 0)</f>
        <v>1.03</v>
      </c>
      <c r="F1085" s="22"/>
      <c r="G1085" s="7"/>
      <c r="H1085" s="2"/>
    </row>
    <row r="1086" spans="2:9" ht="23.25" x14ac:dyDescent="0.2">
      <c r="B1086" s="2"/>
      <c r="C1086" s="164"/>
      <c r="D1086" s="93" t="s">
        <v>21</v>
      </c>
      <c r="E1086" s="22">
        <f>IF(SUM(G1074:G1075)&gt;0,ROUND((G1074+G1075+D1066)/D1066,2),0)</f>
        <v>1.0900000000000001</v>
      </c>
      <c r="F1086" s="22"/>
      <c r="G1086" s="23"/>
      <c r="H1086" s="24"/>
    </row>
    <row r="1087" spans="2:9" ht="23.25" x14ac:dyDescent="0.2">
      <c r="B1087" s="2"/>
      <c r="C1087" s="164"/>
      <c r="D1087" s="93" t="s">
        <v>22</v>
      </c>
      <c r="E1087" s="22">
        <f>IF(G1076&gt;0,ROUND((G1076+D1066)/D1066,2),0)</f>
        <v>0</v>
      </c>
      <c r="F1087" s="25"/>
      <c r="G1087" s="23"/>
      <c r="H1087" s="3"/>
    </row>
    <row r="1088" spans="2:9" ht="23.25" x14ac:dyDescent="0.2">
      <c r="B1088" s="2"/>
      <c r="C1088" s="164"/>
      <c r="D1088" s="26" t="s">
        <v>23</v>
      </c>
      <c r="E1088" s="27">
        <f>IF(SUM(G1077:G1083)&gt;0,ROUND((SUM(G1077:G1083)+D1066)/D1066,2),0)</f>
        <v>1.32</v>
      </c>
      <c r="F1088" s="7"/>
      <c r="G1088" s="23"/>
      <c r="H1088" s="3"/>
    </row>
    <row r="1089" spans="2:8" ht="25.5" x14ac:dyDescent="0.2">
      <c r="B1089" s="2"/>
      <c r="C1089" s="2"/>
      <c r="D1089" s="28" t="s">
        <v>24</v>
      </c>
      <c r="E1089" s="29">
        <f>SUM(E1085:E1088)-IF(VALUE(COUNTIF(E1085:E1088,"&gt;0"))=4,3,0)-IF(VALUE(COUNTIF(E1085:E1088,"&gt;0"))=3,2,0)-IF(VALUE(COUNTIF(E1085:E1088,"&gt;0"))=2,1,0)</f>
        <v>1.4400000000000004</v>
      </c>
      <c r="F1089" s="30"/>
      <c r="G1089" s="3"/>
      <c r="H1089" s="3"/>
    </row>
    <row r="1090" spans="2:8" ht="25.5" x14ac:dyDescent="0.35">
      <c r="B1090" s="31"/>
      <c r="C1090" s="32" t="s">
        <v>25</v>
      </c>
      <c r="D1090" s="165">
        <f>E1089*D1066</f>
        <v>19364.256000000005</v>
      </c>
      <c r="E1090" s="165"/>
      <c r="F1090" s="2"/>
      <c r="G1090" s="3"/>
      <c r="H1090" s="3"/>
    </row>
    <row r="1091" spans="2:8" ht="18.75" x14ac:dyDescent="0.3">
      <c r="B1091" s="2"/>
      <c r="C1091" s="33" t="s">
        <v>26</v>
      </c>
      <c r="D1091" s="166">
        <f>D1090/D1065</f>
        <v>23.190725748502999</v>
      </c>
      <c r="E1091" s="166"/>
      <c r="F1091" s="2"/>
      <c r="G1091" s="2"/>
      <c r="H1091" s="34"/>
    </row>
    <row r="1092" spans="2:8" ht="60.75" x14ac:dyDescent="0.8">
      <c r="B1092" s="194" t="s">
        <v>132</v>
      </c>
      <c r="C1092" s="194"/>
      <c r="D1092" s="194"/>
      <c r="E1092" s="194"/>
      <c r="F1092" s="194"/>
      <c r="G1092" s="194"/>
      <c r="H1092" s="194"/>
    </row>
    <row r="1093" spans="2:8" ht="23.25" x14ac:dyDescent="0.2">
      <c r="B1093" s="168" t="s">
        <v>0</v>
      </c>
      <c r="C1093" s="168"/>
      <c r="D1093" s="168"/>
      <c r="E1093" s="168"/>
      <c r="F1093" s="168"/>
      <c r="G1093" s="168"/>
      <c r="H1093" s="3"/>
    </row>
    <row r="1094" spans="2:8" ht="25.5" x14ac:dyDescent="0.2">
      <c r="B1094" s="2"/>
      <c r="C1094" s="5" t="s">
        <v>1</v>
      </c>
      <c r="D1094" s="6"/>
      <c r="E1094" s="2"/>
      <c r="F1094" s="2"/>
      <c r="G1094" s="3"/>
      <c r="H1094" s="3"/>
    </row>
    <row r="1095" spans="2:8" ht="20.25" x14ac:dyDescent="0.2">
      <c r="B1095" s="7"/>
      <c r="C1095" s="169" t="s">
        <v>2</v>
      </c>
      <c r="D1095" s="172" t="s">
        <v>39</v>
      </c>
      <c r="E1095" s="173"/>
      <c r="F1095" s="173"/>
      <c r="G1095" s="174"/>
      <c r="H1095" s="8"/>
    </row>
    <row r="1096" spans="2:8" ht="20.25" x14ac:dyDescent="0.2">
      <c r="B1096" s="7"/>
      <c r="C1096" s="170"/>
      <c r="D1096" s="172" t="s">
        <v>122</v>
      </c>
      <c r="E1096" s="173"/>
      <c r="F1096" s="173"/>
      <c r="G1096" s="174"/>
      <c r="H1096" s="8"/>
    </row>
    <row r="1097" spans="2:8" ht="20.25" x14ac:dyDescent="0.2">
      <c r="B1097" s="7"/>
      <c r="C1097" s="171"/>
      <c r="D1097" s="172" t="s">
        <v>133</v>
      </c>
      <c r="E1097" s="173"/>
      <c r="F1097" s="173"/>
      <c r="G1097" s="174"/>
      <c r="H1097" s="8"/>
    </row>
    <row r="1098" spans="2:8" ht="23.25" x14ac:dyDescent="0.2">
      <c r="B1098" s="2"/>
      <c r="C1098" s="35" t="s">
        <v>3</v>
      </c>
      <c r="D1098" s="36">
        <v>1.8</v>
      </c>
      <c r="E1098" s="10"/>
      <c r="F1098" s="7"/>
      <c r="G1098" s="2"/>
      <c r="H1098" s="3"/>
    </row>
    <row r="1099" spans="2:8" ht="23.25" x14ac:dyDescent="0.2">
      <c r="B1099" s="2"/>
      <c r="C1099" s="37" t="s">
        <v>4</v>
      </c>
      <c r="D1099" s="38">
        <v>371</v>
      </c>
      <c r="E1099" s="175" t="s">
        <v>5</v>
      </c>
      <c r="F1099" s="176"/>
      <c r="G1099" s="179">
        <f>D1100/D1099</f>
        <v>19.742048517520217</v>
      </c>
      <c r="H1099" s="3"/>
    </row>
    <row r="1100" spans="2:8" ht="23.25" x14ac:dyDescent="0.2">
      <c r="B1100" s="2"/>
      <c r="C1100" s="37" t="s">
        <v>6</v>
      </c>
      <c r="D1100" s="39">
        <v>7324.3</v>
      </c>
      <c r="E1100" s="177"/>
      <c r="F1100" s="178"/>
      <c r="G1100" s="180"/>
      <c r="H1100" s="3"/>
    </row>
    <row r="1101" spans="2:8" ht="23.25" x14ac:dyDescent="0.2">
      <c r="B1101" s="2"/>
      <c r="C1101" s="9"/>
      <c r="D1101" s="10"/>
      <c r="E1101" s="11"/>
      <c r="F1101" s="2"/>
      <c r="G1101" s="3"/>
      <c r="H1101" s="3"/>
    </row>
    <row r="1102" spans="2:8" ht="23.25" x14ac:dyDescent="0.3">
      <c r="B1102" s="2"/>
      <c r="C1102" s="12" t="s">
        <v>7</v>
      </c>
      <c r="D1102" s="90" t="s">
        <v>59</v>
      </c>
      <c r="E1102" s="2"/>
      <c r="F1102" s="2"/>
      <c r="G1102" s="3"/>
      <c r="H1102" s="3"/>
    </row>
    <row r="1103" spans="2:8" ht="23.25" x14ac:dyDescent="0.3">
      <c r="B1103" s="2"/>
      <c r="C1103" s="12" t="s">
        <v>8</v>
      </c>
      <c r="D1103" s="1">
        <v>45</v>
      </c>
      <c r="E1103" s="2"/>
      <c r="F1103" s="2"/>
      <c r="G1103" s="3"/>
      <c r="H1103" s="3"/>
    </row>
    <row r="1104" spans="2:8" ht="23.25" x14ac:dyDescent="0.3">
      <c r="B1104" s="2"/>
      <c r="C1104" s="12" t="s">
        <v>9</v>
      </c>
      <c r="D1104" s="13" t="s">
        <v>10</v>
      </c>
      <c r="E1104" s="14"/>
      <c r="F1104" s="2"/>
      <c r="G1104" s="3"/>
      <c r="H1104" s="3"/>
    </row>
    <row r="1105" spans="2:9" ht="24" thickBot="1" x14ac:dyDescent="0.25">
      <c r="B1105" s="2"/>
      <c r="C1105" s="15"/>
      <c r="D1105" s="15"/>
      <c r="E1105" s="2"/>
      <c r="F1105" s="2"/>
      <c r="G1105" s="3"/>
      <c r="H1105" s="3"/>
    </row>
    <row r="1106" spans="2:9" ht="48" thickBot="1" x14ac:dyDescent="0.25">
      <c r="B1106" s="181" t="s">
        <v>11</v>
      </c>
      <c r="C1106" s="182"/>
      <c r="D1106" s="16" t="s">
        <v>12</v>
      </c>
      <c r="E1106" s="183" t="s">
        <v>13</v>
      </c>
      <c r="F1106" s="184"/>
      <c r="G1106" s="17" t="s">
        <v>14</v>
      </c>
      <c r="H1106" s="3"/>
    </row>
    <row r="1107" spans="2:9" ht="17.25" thickBot="1" x14ac:dyDescent="0.25">
      <c r="B1107" s="185" t="s">
        <v>29</v>
      </c>
      <c r="C1107" s="186"/>
      <c r="D1107" s="40">
        <v>85.76</v>
      </c>
      <c r="E1107" s="41">
        <v>1.8</v>
      </c>
      <c r="F1107" s="42" t="s">
        <v>15</v>
      </c>
      <c r="G1107" s="43">
        <f t="shared" ref="G1107:G1115" si="32">D1107*E1107</f>
        <v>154.36800000000002</v>
      </c>
      <c r="H1107" s="187"/>
    </row>
    <row r="1108" spans="2:9" ht="16.5" x14ac:dyDescent="0.2">
      <c r="B1108" s="188" t="s">
        <v>30</v>
      </c>
      <c r="C1108" s="189"/>
      <c r="D1108" s="44">
        <v>210</v>
      </c>
      <c r="E1108" s="95">
        <v>0.6</v>
      </c>
      <c r="F1108" s="46" t="s">
        <v>16</v>
      </c>
      <c r="G1108" s="47">
        <f t="shared" si="32"/>
        <v>126</v>
      </c>
      <c r="H1108" s="187"/>
      <c r="I1108" s="97"/>
    </row>
    <row r="1109" spans="2:9" ht="17.25" thickBot="1" x14ac:dyDescent="0.25">
      <c r="B1109" s="190" t="s">
        <v>17</v>
      </c>
      <c r="C1109" s="191"/>
      <c r="D1109" s="48">
        <v>880</v>
      </c>
      <c r="E1109" s="96">
        <v>0.6</v>
      </c>
      <c r="F1109" s="50" t="s">
        <v>16</v>
      </c>
      <c r="G1109" s="51">
        <f t="shared" si="32"/>
        <v>528</v>
      </c>
      <c r="H1109" s="187"/>
    </row>
    <row r="1110" spans="2:9" ht="17.25" thickBot="1" x14ac:dyDescent="0.25">
      <c r="B1110" s="185" t="s">
        <v>31</v>
      </c>
      <c r="C1110" s="186"/>
      <c r="D1110" s="52">
        <v>1620</v>
      </c>
      <c r="E1110" s="53"/>
      <c r="F1110" s="54" t="s">
        <v>15</v>
      </c>
      <c r="G1110" s="55">
        <f t="shared" si="32"/>
        <v>0</v>
      </c>
      <c r="H1110" s="187"/>
    </row>
    <row r="1111" spans="2:9" ht="16.5" x14ac:dyDescent="0.2">
      <c r="B1111" s="188" t="s">
        <v>46</v>
      </c>
      <c r="C1111" s="189"/>
      <c r="D1111" s="56">
        <v>12600</v>
      </c>
      <c r="E1111" s="57"/>
      <c r="F1111" s="46" t="s">
        <v>15</v>
      </c>
      <c r="G1111" s="47">
        <f t="shared" si="32"/>
        <v>0</v>
      </c>
      <c r="H1111" s="187"/>
    </row>
    <row r="1112" spans="2:9" ht="16.5" x14ac:dyDescent="0.2">
      <c r="B1112" s="192" t="s">
        <v>32</v>
      </c>
      <c r="C1112" s="193"/>
      <c r="D1112" s="58">
        <v>1000</v>
      </c>
      <c r="E1112" s="59">
        <v>1.8</v>
      </c>
      <c r="F1112" s="60" t="s">
        <v>15</v>
      </c>
      <c r="G1112" s="61">
        <f t="shared" si="32"/>
        <v>1800</v>
      </c>
      <c r="H1112" s="187"/>
    </row>
    <row r="1113" spans="2:9" ht="16.5" x14ac:dyDescent="0.2">
      <c r="B1113" s="192" t="s">
        <v>33</v>
      </c>
      <c r="C1113" s="193"/>
      <c r="D1113" s="62">
        <v>18872</v>
      </c>
      <c r="E1113" s="63"/>
      <c r="F1113" s="60" t="s">
        <v>15</v>
      </c>
      <c r="G1113" s="61">
        <f t="shared" si="32"/>
        <v>0</v>
      </c>
      <c r="H1113" s="187"/>
    </row>
    <row r="1114" spans="2:9" ht="16.5" x14ac:dyDescent="0.2">
      <c r="B1114" s="192" t="s">
        <v>34</v>
      </c>
      <c r="C1114" s="193"/>
      <c r="D1114" s="62">
        <v>4600</v>
      </c>
      <c r="E1114" s="63"/>
      <c r="F1114" s="60" t="s">
        <v>15</v>
      </c>
      <c r="G1114" s="61">
        <f t="shared" si="32"/>
        <v>0</v>
      </c>
      <c r="H1114" s="187"/>
    </row>
    <row r="1115" spans="2:9" ht="16.5" x14ac:dyDescent="0.2">
      <c r="B1115" s="192" t="s">
        <v>35</v>
      </c>
      <c r="C1115" s="193"/>
      <c r="D1115" s="62">
        <v>944</v>
      </c>
      <c r="E1115" s="63"/>
      <c r="F1115" s="60"/>
      <c r="G1115" s="61">
        <f t="shared" si="32"/>
        <v>0</v>
      </c>
      <c r="H1115" s="187"/>
    </row>
    <row r="1116" spans="2:9" ht="16.5" x14ac:dyDescent="0.2">
      <c r="B1116" s="192" t="s">
        <v>36</v>
      </c>
      <c r="C1116" s="193"/>
      <c r="D1116" s="62">
        <v>4300</v>
      </c>
      <c r="E1116" s="63"/>
      <c r="F1116" s="60" t="s">
        <v>15</v>
      </c>
      <c r="G1116" s="61">
        <f>D1116*E1116</f>
        <v>0</v>
      </c>
      <c r="H1116" s="187"/>
    </row>
    <row r="1117" spans="2:9" ht="17.25" thickBot="1" x14ac:dyDescent="0.25">
      <c r="B1117" s="190" t="s">
        <v>37</v>
      </c>
      <c r="C1117" s="191"/>
      <c r="D1117" s="64">
        <v>3100</v>
      </c>
      <c r="E1117" s="65"/>
      <c r="F1117" s="50" t="s">
        <v>15</v>
      </c>
      <c r="G1117" s="66">
        <f>D1117*E1117</f>
        <v>0</v>
      </c>
      <c r="H1117" s="187"/>
    </row>
    <row r="1118" spans="2:9" ht="25.5" x14ac:dyDescent="0.2">
      <c r="B1118" s="2"/>
      <c r="C1118" s="5" t="s">
        <v>18</v>
      </c>
      <c r="D1118" s="6"/>
      <c r="E1118" s="2"/>
      <c r="F1118" s="2"/>
      <c r="G1118" s="3"/>
      <c r="H1118" s="3"/>
    </row>
    <row r="1119" spans="2:9" ht="18.75" x14ac:dyDescent="0.2">
      <c r="B1119" s="2"/>
      <c r="C1119" s="164" t="s">
        <v>19</v>
      </c>
      <c r="D1119" s="93" t="s">
        <v>20</v>
      </c>
      <c r="E1119" s="22">
        <f>IF(G1107&gt;0, ROUND((G1107+D1100)/D1100,2), 0)</f>
        <v>1.02</v>
      </c>
      <c r="F1119" s="22"/>
      <c r="G1119" s="7"/>
      <c r="H1119" s="2"/>
    </row>
    <row r="1120" spans="2:9" ht="23.25" x14ac:dyDescent="0.2">
      <c r="B1120" s="2"/>
      <c r="C1120" s="164"/>
      <c r="D1120" s="93" t="s">
        <v>21</v>
      </c>
      <c r="E1120" s="22">
        <f>IF(SUM(G1108:G1109)&gt;0,ROUND((G1108+G1109+D1100)/D1100,2),0)</f>
        <v>1.0900000000000001</v>
      </c>
      <c r="F1120" s="22"/>
      <c r="G1120" s="23"/>
      <c r="H1120" s="24"/>
    </row>
    <row r="1121" spans="2:8" ht="23.25" x14ac:dyDescent="0.2">
      <c r="B1121" s="2"/>
      <c r="C1121" s="164"/>
      <c r="D1121" s="93" t="s">
        <v>22</v>
      </c>
      <c r="E1121" s="22">
        <f>IF(G1110&gt;0,ROUND((G1110+D1100)/D1100,2),0)</f>
        <v>0</v>
      </c>
      <c r="F1121" s="25"/>
      <c r="G1121" s="23"/>
      <c r="H1121" s="3"/>
    </row>
    <row r="1122" spans="2:8" ht="23.25" x14ac:dyDescent="0.2">
      <c r="B1122" s="2"/>
      <c r="C1122" s="164"/>
      <c r="D1122" s="26" t="s">
        <v>23</v>
      </c>
      <c r="E1122" s="27">
        <f>IF(SUM(G1111:G1117)&gt;0,ROUND((SUM(G1111:G1117)+D1100)/D1100,2),0)</f>
        <v>1.25</v>
      </c>
      <c r="F1122" s="7"/>
      <c r="G1122" s="23"/>
      <c r="H1122" s="3"/>
    </row>
    <row r="1123" spans="2:8" ht="25.5" x14ac:dyDescent="0.2">
      <c r="B1123" s="2"/>
      <c r="C1123" s="2"/>
      <c r="D1123" s="28" t="s">
        <v>24</v>
      </c>
      <c r="E1123" s="29">
        <f>SUM(E1119:E1122)-IF(VALUE(COUNTIF(E1119:E1122,"&gt;0"))=4,3,0)-IF(VALUE(COUNTIF(E1119:E1122,"&gt;0"))=3,2,0)-IF(VALUE(COUNTIF(E1119:E1122,"&gt;0"))=2,1,0)</f>
        <v>1.3600000000000003</v>
      </c>
      <c r="F1123" s="30"/>
      <c r="G1123" s="3"/>
      <c r="H1123" s="3"/>
    </row>
    <row r="1124" spans="2:8" ht="25.5" x14ac:dyDescent="0.35">
      <c r="B1124" s="31"/>
      <c r="C1124" s="32" t="s">
        <v>25</v>
      </c>
      <c r="D1124" s="165">
        <f>E1123*D1100</f>
        <v>9961.0480000000025</v>
      </c>
      <c r="E1124" s="165"/>
      <c r="F1124" s="2"/>
      <c r="G1124" s="3"/>
      <c r="H1124" s="3"/>
    </row>
    <row r="1125" spans="2:8" ht="18.75" x14ac:dyDescent="0.3">
      <c r="B1125" s="2"/>
      <c r="C1125" s="33" t="s">
        <v>26</v>
      </c>
      <c r="D1125" s="166">
        <f>D1124/D1099</f>
        <v>26.8491859838275</v>
      </c>
      <c r="E1125" s="166"/>
      <c r="F1125" s="2"/>
      <c r="G1125" s="2"/>
      <c r="H1125" s="34"/>
    </row>
    <row r="1126" spans="2:8" ht="60.75" x14ac:dyDescent="0.8">
      <c r="B1126" s="194" t="s">
        <v>134</v>
      </c>
      <c r="C1126" s="194"/>
      <c r="D1126" s="194"/>
      <c r="E1126" s="194"/>
      <c r="F1126" s="194"/>
      <c r="G1126" s="194"/>
      <c r="H1126" s="194"/>
    </row>
    <row r="1127" spans="2:8" ht="23.25" x14ac:dyDescent="0.2">
      <c r="B1127" s="168" t="s">
        <v>0</v>
      </c>
      <c r="C1127" s="168"/>
      <c r="D1127" s="168"/>
      <c r="E1127" s="168"/>
      <c r="F1127" s="168"/>
      <c r="G1127" s="168"/>
      <c r="H1127" s="3"/>
    </row>
    <row r="1128" spans="2:8" ht="25.5" x14ac:dyDescent="0.2">
      <c r="B1128" s="2"/>
      <c r="C1128" s="5" t="s">
        <v>1</v>
      </c>
      <c r="D1128" s="6"/>
      <c r="E1128" s="2"/>
      <c r="F1128" s="2"/>
      <c r="G1128" s="3"/>
      <c r="H1128" s="3"/>
    </row>
    <row r="1129" spans="2:8" ht="20.25" x14ac:dyDescent="0.2">
      <c r="B1129" s="7"/>
      <c r="C1129" s="169" t="s">
        <v>2</v>
      </c>
      <c r="D1129" s="172" t="s">
        <v>39</v>
      </c>
      <c r="E1129" s="173"/>
      <c r="F1129" s="173"/>
      <c r="G1129" s="174"/>
      <c r="H1129" s="8"/>
    </row>
    <row r="1130" spans="2:8" ht="20.25" x14ac:dyDescent="0.2">
      <c r="B1130" s="7"/>
      <c r="C1130" s="170"/>
      <c r="D1130" s="172" t="s">
        <v>122</v>
      </c>
      <c r="E1130" s="173"/>
      <c r="F1130" s="173"/>
      <c r="G1130" s="174"/>
      <c r="H1130" s="8"/>
    </row>
    <row r="1131" spans="2:8" ht="20.25" x14ac:dyDescent="0.2">
      <c r="B1131" s="7"/>
      <c r="C1131" s="171"/>
      <c r="D1131" s="172" t="s">
        <v>135</v>
      </c>
      <c r="E1131" s="173"/>
      <c r="F1131" s="173"/>
      <c r="G1131" s="174"/>
      <c r="H1131" s="8"/>
    </row>
    <row r="1132" spans="2:8" ht="23.25" x14ac:dyDescent="0.2">
      <c r="B1132" s="2"/>
      <c r="C1132" s="35" t="s">
        <v>3</v>
      </c>
      <c r="D1132" s="36">
        <v>3.7</v>
      </c>
      <c r="E1132" s="10"/>
      <c r="F1132" s="7"/>
      <c r="G1132" s="2"/>
      <c r="H1132" s="3"/>
    </row>
    <row r="1133" spans="2:8" ht="23.25" x14ac:dyDescent="0.2">
      <c r="B1133" s="2"/>
      <c r="C1133" s="37" t="s">
        <v>4</v>
      </c>
      <c r="D1133" s="38">
        <v>962</v>
      </c>
      <c r="E1133" s="175" t="s">
        <v>5</v>
      </c>
      <c r="F1133" s="176"/>
      <c r="G1133" s="179">
        <f>D1134/D1133</f>
        <v>124.9989604989605</v>
      </c>
      <c r="H1133" s="3"/>
    </row>
    <row r="1134" spans="2:8" ht="23.25" x14ac:dyDescent="0.2">
      <c r="B1134" s="2"/>
      <c r="C1134" s="37" t="s">
        <v>6</v>
      </c>
      <c r="D1134" s="39">
        <v>120249</v>
      </c>
      <c r="E1134" s="177"/>
      <c r="F1134" s="178"/>
      <c r="G1134" s="180"/>
      <c r="H1134" s="3"/>
    </row>
    <row r="1135" spans="2:8" ht="23.25" x14ac:dyDescent="0.2">
      <c r="B1135" s="2"/>
      <c r="C1135" s="9"/>
      <c r="D1135" s="10"/>
      <c r="E1135" s="11"/>
      <c r="F1135" s="2"/>
      <c r="G1135" s="3"/>
      <c r="H1135" s="3"/>
    </row>
    <row r="1136" spans="2:8" ht="23.25" x14ac:dyDescent="0.3">
      <c r="B1136" s="2"/>
      <c r="C1136" s="12" t="s">
        <v>7</v>
      </c>
      <c r="D1136" s="90" t="s">
        <v>136</v>
      </c>
      <c r="E1136" s="2"/>
      <c r="F1136" s="2"/>
      <c r="G1136" s="3"/>
      <c r="H1136" s="3"/>
    </row>
    <row r="1137" spans="2:8" ht="23.25" x14ac:dyDescent="0.3">
      <c r="B1137" s="2"/>
      <c r="C1137" s="12" t="s">
        <v>8</v>
      </c>
      <c r="D1137" s="1">
        <v>45</v>
      </c>
      <c r="E1137" s="2"/>
      <c r="F1137" s="2"/>
      <c r="G1137" s="3"/>
      <c r="H1137" s="3"/>
    </row>
    <row r="1138" spans="2:8" ht="23.25" x14ac:dyDescent="0.3">
      <c r="B1138" s="2"/>
      <c r="C1138" s="12" t="s">
        <v>9</v>
      </c>
      <c r="D1138" s="13" t="s">
        <v>10</v>
      </c>
      <c r="E1138" s="14"/>
      <c r="F1138" s="2"/>
      <c r="G1138" s="3"/>
      <c r="H1138" s="3"/>
    </row>
    <row r="1139" spans="2:8" ht="24" thickBot="1" x14ac:dyDescent="0.25">
      <c r="B1139" s="2"/>
      <c r="C1139" s="15"/>
      <c r="D1139" s="15"/>
      <c r="E1139" s="2"/>
      <c r="F1139" s="2"/>
      <c r="G1139" s="3"/>
      <c r="H1139" s="3"/>
    </row>
    <row r="1140" spans="2:8" ht="48" thickBot="1" x14ac:dyDescent="0.25">
      <c r="B1140" s="181" t="s">
        <v>11</v>
      </c>
      <c r="C1140" s="182"/>
      <c r="D1140" s="16" t="s">
        <v>12</v>
      </c>
      <c r="E1140" s="183" t="s">
        <v>13</v>
      </c>
      <c r="F1140" s="184"/>
      <c r="G1140" s="17" t="s">
        <v>14</v>
      </c>
      <c r="H1140" s="3"/>
    </row>
    <row r="1141" spans="2:8" ht="17.25" thickBot="1" x14ac:dyDescent="0.25">
      <c r="B1141" s="185" t="s">
        <v>29</v>
      </c>
      <c r="C1141" s="186"/>
      <c r="D1141" s="40">
        <v>85.76</v>
      </c>
      <c r="E1141" s="41">
        <v>3.7</v>
      </c>
      <c r="F1141" s="42" t="s">
        <v>15</v>
      </c>
      <c r="G1141" s="43">
        <f t="shared" ref="G1141:G1149" si="33">D1141*E1141</f>
        <v>317.31200000000001</v>
      </c>
      <c r="H1141" s="187"/>
    </row>
    <row r="1142" spans="2:8" ht="16.5" x14ac:dyDescent="0.2">
      <c r="B1142" s="188" t="s">
        <v>30</v>
      </c>
      <c r="C1142" s="189"/>
      <c r="D1142" s="44">
        <v>210</v>
      </c>
      <c r="E1142" s="45">
        <v>0.8</v>
      </c>
      <c r="F1142" s="46" t="s">
        <v>16</v>
      </c>
      <c r="G1142" s="47">
        <f t="shared" si="33"/>
        <v>168</v>
      </c>
      <c r="H1142" s="187"/>
    </row>
    <row r="1143" spans="2:8" ht="17.25" thickBot="1" x14ac:dyDescent="0.25">
      <c r="B1143" s="190" t="s">
        <v>17</v>
      </c>
      <c r="C1143" s="191"/>
      <c r="D1143" s="48">
        <v>880</v>
      </c>
      <c r="E1143" s="49">
        <v>0.8</v>
      </c>
      <c r="F1143" s="50" t="s">
        <v>16</v>
      </c>
      <c r="G1143" s="51">
        <f t="shared" si="33"/>
        <v>704</v>
      </c>
      <c r="H1143" s="187"/>
    </row>
    <row r="1144" spans="2:8" ht="17.25" thickBot="1" x14ac:dyDescent="0.25">
      <c r="B1144" s="185" t="s">
        <v>31</v>
      </c>
      <c r="C1144" s="186"/>
      <c r="D1144" s="52">
        <v>1620</v>
      </c>
      <c r="E1144" s="53"/>
      <c r="F1144" s="54" t="s">
        <v>15</v>
      </c>
      <c r="G1144" s="55">
        <f t="shared" si="33"/>
        <v>0</v>
      </c>
      <c r="H1144" s="187"/>
    </row>
    <row r="1145" spans="2:8" ht="16.5" x14ac:dyDescent="0.2">
      <c r="B1145" s="188" t="s">
        <v>46</v>
      </c>
      <c r="C1145" s="189"/>
      <c r="D1145" s="56">
        <v>12600</v>
      </c>
      <c r="E1145" s="57"/>
      <c r="F1145" s="46" t="s">
        <v>15</v>
      </c>
      <c r="G1145" s="47">
        <f t="shared" si="33"/>
        <v>0</v>
      </c>
      <c r="H1145" s="187"/>
    </row>
    <row r="1146" spans="2:8" ht="16.5" x14ac:dyDescent="0.2">
      <c r="B1146" s="192" t="s">
        <v>32</v>
      </c>
      <c r="C1146" s="193"/>
      <c r="D1146" s="58">
        <v>1000</v>
      </c>
      <c r="E1146" s="59">
        <v>3.7</v>
      </c>
      <c r="F1146" s="60" t="s">
        <v>15</v>
      </c>
      <c r="G1146" s="61">
        <f t="shared" si="33"/>
        <v>3700</v>
      </c>
      <c r="H1146" s="187"/>
    </row>
    <row r="1147" spans="2:8" ht="16.5" x14ac:dyDescent="0.2">
      <c r="B1147" s="192" t="s">
        <v>33</v>
      </c>
      <c r="C1147" s="193"/>
      <c r="D1147" s="62">
        <v>18872</v>
      </c>
      <c r="E1147" s="63"/>
      <c r="F1147" s="60" t="s">
        <v>15</v>
      </c>
      <c r="G1147" s="61">
        <f t="shared" si="33"/>
        <v>0</v>
      </c>
      <c r="H1147" s="187"/>
    </row>
    <row r="1148" spans="2:8" ht="16.5" x14ac:dyDescent="0.2">
      <c r="B1148" s="192" t="s">
        <v>34</v>
      </c>
      <c r="C1148" s="193"/>
      <c r="D1148" s="62">
        <v>4600</v>
      </c>
      <c r="E1148" s="63"/>
      <c r="F1148" s="60" t="s">
        <v>15</v>
      </c>
      <c r="G1148" s="61">
        <f t="shared" si="33"/>
        <v>0</v>
      </c>
      <c r="H1148" s="187"/>
    </row>
    <row r="1149" spans="2:8" ht="16.5" x14ac:dyDescent="0.2">
      <c r="B1149" s="192" t="s">
        <v>35</v>
      </c>
      <c r="C1149" s="193"/>
      <c r="D1149" s="62">
        <v>944</v>
      </c>
      <c r="E1149" s="63"/>
      <c r="F1149" s="60"/>
      <c r="G1149" s="61">
        <f t="shared" si="33"/>
        <v>0</v>
      </c>
      <c r="H1149" s="187"/>
    </row>
    <row r="1150" spans="2:8" ht="16.5" x14ac:dyDescent="0.2">
      <c r="B1150" s="192" t="s">
        <v>36</v>
      </c>
      <c r="C1150" s="193"/>
      <c r="D1150" s="62">
        <v>4300</v>
      </c>
      <c r="E1150" s="63"/>
      <c r="F1150" s="60" t="s">
        <v>15</v>
      </c>
      <c r="G1150" s="61">
        <f>D1150*E1150</f>
        <v>0</v>
      </c>
      <c r="H1150" s="187"/>
    </row>
    <row r="1151" spans="2:8" ht="17.25" thickBot="1" x14ac:dyDescent="0.25">
      <c r="B1151" s="190" t="s">
        <v>37</v>
      </c>
      <c r="C1151" s="191"/>
      <c r="D1151" s="64">
        <v>3100</v>
      </c>
      <c r="E1151" s="65"/>
      <c r="F1151" s="50" t="s">
        <v>15</v>
      </c>
      <c r="G1151" s="66">
        <f>D1151*E1151</f>
        <v>0</v>
      </c>
      <c r="H1151" s="187"/>
    </row>
    <row r="1152" spans="2:8" ht="25.5" x14ac:dyDescent="0.2">
      <c r="B1152" s="2"/>
      <c r="C1152" s="5" t="s">
        <v>18</v>
      </c>
      <c r="D1152" s="6"/>
      <c r="E1152" s="2"/>
      <c r="F1152" s="2"/>
      <c r="G1152" s="3"/>
      <c r="H1152" s="3"/>
    </row>
    <row r="1153" spans="2:8" ht="18.75" x14ac:dyDescent="0.2">
      <c r="B1153" s="2"/>
      <c r="C1153" s="164" t="s">
        <v>19</v>
      </c>
      <c r="D1153" s="93" t="s">
        <v>20</v>
      </c>
      <c r="E1153" s="22">
        <f>IF(G1141&gt;0, ROUND((G1141+D1134)/D1134,2), 0)</f>
        <v>1</v>
      </c>
      <c r="F1153" s="22"/>
      <c r="G1153" s="7"/>
      <c r="H1153" s="2"/>
    </row>
    <row r="1154" spans="2:8" ht="23.25" x14ac:dyDescent="0.2">
      <c r="B1154" s="2"/>
      <c r="C1154" s="164"/>
      <c r="D1154" s="93" t="s">
        <v>21</v>
      </c>
      <c r="E1154" s="22">
        <f>IF(SUM(G1142:G1143)&gt;0,ROUND((G1142+G1143+D1134)/D1134,2),0)</f>
        <v>1.01</v>
      </c>
      <c r="F1154" s="22"/>
      <c r="G1154" s="23"/>
      <c r="H1154" s="24"/>
    </row>
    <row r="1155" spans="2:8" ht="23.25" x14ac:dyDescent="0.2">
      <c r="B1155" s="2"/>
      <c r="C1155" s="164"/>
      <c r="D1155" s="93" t="s">
        <v>22</v>
      </c>
      <c r="E1155" s="22">
        <f>IF(G1144&gt;0,ROUND((G1144+D1134)/D1134,2),0)</f>
        <v>0</v>
      </c>
      <c r="F1155" s="25"/>
      <c r="G1155" s="23"/>
      <c r="H1155" s="3"/>
    </row>
    <row r="1156" spans="2:8" ht="23.25" x14ac:dyDescent="0.2">
      <c r="B1156" s="2"/>
      <c r="C1156" s="164"/>
      <c r="D1156" s="26" t="s">
        <v>23</v>
      </c>
      <c r="E1156" s="27">
        <f>IF(SUM(G1145:G1151)&gt;0,ROUND((SUM(G1145:G1151)+D1134)/D1134,2),0)</f>
        <v>1.03</v>
      </c>
      <c r="F1156" s="7"/>
      <c r="G1156" s="23"/>
      <c r="H1156" s="3"/>
    </row>
    <row r="1157" spans="2:8" ht="25.5" x14ac:dyDescent="0.2">
      <c r="B1157" s="2"/>
      <c r="C1157" s="2"/>
      <c r="D1157" s="28" t="s">
        <v>24</v>
      </c>
      <c r="E1157" s="29">
        <f>SUM(E1153:E1156)-IF(VALUE(COUNTIF(E1153:E1156,"&gt;0"))=4,3,0)-IF(VALUE(COUNTIF(E1153:E1156,"&gt;0"))=3,2,0)-IF(VALUE(COUNTIF(E1153:E1156,"&gt;0"))=2,1,0)</f>
        <v>1.04</v>
      </c>
      <c r="F1157" s="30"/>
      <c r="G1157" s="3"/>
      <c r="H1157" s="3"/>
    </row>
    <row r="1158" spans="2:8" ht="25.5" x14ac:dyDescent="0.35">
      <c r="B1158" s="31"/>
      <c r="C1158" s="32" t="s">
        <v>25</v>
      </c>
      <c r="D1158" s="165">
        <f>E1157*D1134</f>
        <v>125058.96</v>
      </c>
      <c r="E1158" s="165"/>
      <c r="F1158" s="2"/>
      <c r="G1158" s="3"/>
      <c r="H1158" s="3"/>
    </row>
    <row r="1159" spans="2:8" ht="18.75" x14ac:dyDescent="0.3">
      <c r="B1159" s="2"/>
      <c r="C1159" s="33" t="s">
        <v>26</v>
      </c>
      <c r="D1159" s="166">
        <f>D1158/D1133</f>
        <v>129.99891891891892</v>
      </c>
      <c r="E1159" s="166"/>
      <c r="F1159" s="2"/>
      <c r="G1159" s="2"/>
      <c r="H1159" s="34"/>
    </row>
    <row r="1160" spans="2:8" ht="60.75" x14ac:dyDescent="0.8">
      <c r="B1160" s="194" t="s">
        <v>137</v>
      </c>
      <c r="C1160" s="194"/>
      <c r="D1160" s="194"/>
      <c r="E1160" s="194"/>
      <c r="F1160" s="194"/>
      <c r="G1160" s="194"/>
      <c r="H1160" s="194"/>
    </row>
    <row r="1161" spans="2:8" ht="23.25" x14ac:dyDescent="0.2">
      <c r="B1161" s="168" t="s">
        <v>0</v>
      </c>
      <c r="C1161" s="168"/>
      <c r="D1161" s="168"/>
      <c r="E1161" s="168"/>
      <c r="F1161" s="168"/>
      <c r="G1161" s="168"/>
      <c r="H1161" s="3"/>
    </row>
    <row r="1162" spans="2:8" ht="25.5" x14ac:dyDescent="0.2">
      <c r="B1162" s="2"/>
      <c r="C1162" s="5" t="s">
        <v>1</v>
      </c>
      <c r="D1162" s="6"/>
      <c r="E1162" s="2"/>
      <c r="F1162" s="2"/>
      <c r="G1162" s="3"/>
      <c r="H1162" s="3"/>
    </row>
    <row r="1163" spans="2:8" ht="20.25" x14ac:dyDescent="0.2">
      <c r="B1163" s="7"/>
      <c r="C1163" s="169" t="s">
        <v>2</v>
      </c>
      <c r="D1163" s="172" t="s">
        <v>39</v>
      </c>
      <c r="E1163" s="173"/>
      <c r="F1163" s="173"/>
      <c r="G1163" s="174"/>
      <c r="H1163" s="8"/>
    </row>
    <row r="1164" spans="2:8" ht="20.25" x14ac:dyDescent="0.2">
      <c r="B1164" s="7"/>
      <c r="C1164" s="170"/>
      <c r="D1164" s="172" t="s">
        <v>122</v>
      </c>
      <c r="E1164" s="173"/>
      <c r="F1164" s="173"/>
      <c r="G1164" s="174"/>
      <c r="H1164" s="8"/>
    </row>
    <row r="1165" spans="2:8" ht="20.25" x14ac:dyDescent="0.2">
      <c r="B1165" s="7"/>
      <c r="C1165" s="171"/>
      <c r="D1165" s="172" t="s">
        <v>138</v>
      </c>
      <c r="E1165" s="173"/>
      <c r="F1165" s="173"/>
      <c r="G1165" s="174"/>
      <c r="H1165" s="8"/>
    </row>
    <row r="1166" spans="2:8" ht="23.25" x14ac:dyDescent="0.2">
      <c r="B1166" s="2"/>
      <c r="C1166" s="35" t="s">
        <v>3</v>
      </c>
      <c r="D1166" s="36">
        <v>4.5999999999999996</v>
      </c>
      <c r="E1166" s="10"/>
      <c r="F1166" s="7"/>
      <c r="G1166" s="2"/>
      <c r="H1166" s="3"/>
    </row>
    <row r="1167" spans="2:8" ht="23.25" x14ac:dyDescent="0.2">
      <c r="B1167" s="2"/>
      <c r="C1167" s="37" t="s">
        <v>4</v>
      </c>
      <c r="D1167" s="38">
        <v>1012</v>
      </c>
      <c r="E1167" s="175" t="s">
        <v>5</v>
      </c>
      <c r="F1167" s="176"/>
      <c r="G1167" s="179">
        <f>D1168/D1167</f>
        <v>109.63270750988143</v>
      </c>
      <c r="H1167" s="3"/>
    </row>
    <row r="1168" spans="2:8" ht="23.25" x14ac:dyDescent="0.2">
      <c r="B1168" s="2"/>
      <c r="C1168" s="37" t="s">
        <v>6</v>
      </c>
      <c r="D1168" s="39">
        <v>110948.3</v>
      </c>
      <c r="E1168" s="177"/>
      <c r="F1168" s="178"/>
      <c r="G1168" s="180"/>
      <c r="H1168" s="3"/>
    </row>
    <row r="1169" spans="2:8" ht="23.25" x14ac:dyDescent="0.2">
      <c r="B1169" s="2"/>
      <c r="C1169" s="9"/>
      <c r="D1169" s="10"/>
      <c r="E1169" s="11"/>
      <c r="F1169" s="2"/>
      <c r="G1169" s="3"/>
      <c r="H1169" s="3"/>
    </row>
    <row r="1170" spans="2:8" ht="23.25" x14ac:dyDescent="0.3">
      <c r="B1170" s="2"/>
      <c r="C1170" s="12" t="s">
        <v>7</v>
      </c>
      <c r="D1170" s="90" t="s">
        <v>139</v>
      </c>
      <c r="E1170" s="2"/>
      <c r="F1170" s="2"/>
      <c r="G1170" s="3"/>
      <c r="H1170" s="3"/>
    </row>
    <row r="1171" spans="2:8" ht="23.25" x14ac:dyDescent="0.3">
      <c r="B1171" s="2"/>
      <c r="C1171" s="12" t="s">
        <v>8</v>
      </c>
      <c r="D1171" s="1">
        <v>45</v>
      </c>
      <c r="E1171" s="2"/>
      <c r="F1171" s="2"/>
      <c r="G1171" s="3"/>
      <c r="H1171" s="3"/>
    </row>
    <row r="1172" spans="2:8" ht="23.25" x14ac:dyDescent="0.3">
      <c r="B1172" s="2"/>
      <c r="C1172" s="12" t="s">
        <v>9</v>
      </c>
      <c r="D1172" s="13" t="s">
        <v>10</v>
      </c>
      <c r="E1172" s="14"/>
      <c r="F1172" s="2"/>
      <c r="G1172" s="3"/>
      <c r="H1172" s="3"/>
    </row>
    <row r="1173" spans="2:8" ht="24" thickBot="1" x14ac:dyDescent="0.25">
      <c r="B1173" s="2"/>
      <c r="C1173" s="15"/>
      <c r="D1173" s="15"/>
      <c r="E1173" s="2"/>
      <c r="F1173" s="2"/>
      <c r="G1173" s="3"/>
      <c r="H1173" s="3"/>
    </row>
    <row r="1174" spans="2:8" ht="48" thickBot="1" x14ac:dyDescent="0.25">
      <c r="B1174" s="181" t="s">
        <v>11</v>
      </c>
      <c r="C1174" s="182"/>
      <c r="D1174" s="16" t="s">
        <v>12</v>
      </c>
      <c r="E1174" s="183" t="s">
        <v>13</v>
      </c>
      <c r="F1174" s="184"/>
      <c r="G1174" s="17" t="s">
        <v>14</v>
      </c>
      <c r="H1174" s="3"/>
    </row>
    <row r="1175" spans="2:8" ht="17.25" thickBot="1" x14ac:dyDescent="0.25">
      <c r="B1175" s="185" t="s">
        <v>29</v>
      </c>
      <c r="C1175" s="186"/>
      <c r="D1175" s="40">
        <v>85.76</v>
      </c>
      <c r="E1175" s="41">
        <v>4.5999999999999996</v>
      </c>
      <c r="F1175" s="42" t="s">
        <v>15</v>
      </c>
      <c r="G1175" s="43">
        <f t="shared" ref="G1175:G1183" si="34">D1175*E1175</f>
        <v>394.49599999999998</v>
      </c>
      <c r="H1175" s="187"/>
    </row>
    <row r="1176" spans="2:8" ht="16.5" x14ac:dyDescent="0.2">
      <c r="B1176" s="188" t="s">
        <v>30</v>
      </c>
      <c r="C1176" s="189"/>
      <c r="D1176" s="44">
        <v>210</v>
      </c>
      <c r="E1176" s="45">
        <v>1.3</v>
      </c>
      <c r="F1176" s="46" t="s">
        <v>16</v>
      </c>
      <c r="G1176" s="47">
        <f t="shared" si="34"/>
        <v>273</v>
      </c>
      <c r="H1176" s="187"/>
    </row>
    <row r="1177" spans="2:8" ht="17.25" thickBot="1" x14ac:dyDescent="0.25">
      <c r="B1177" s="190" t="s">
        <v>17</v>
      </c>
      <c r="C1177" s="191"/>
      <c r="D1177" s="48">
        <v>880</v>
      </c>
      <c r="E1177" s="49">
        <v>1.3</v>
      </c>
      <c r="F1177" s="50" t="s">
        <v>16</v>
      </c>
      <c r="G1177" s="51">
        <f t="shared" si="34"/>
        <v>1144</v>
      </c>
      <c r="H1177" s="187"/>
    </row>
    <row r="1178" spans="2:8" ht="17.25" thickBot="1" x14ac:dyDescent="0.25">
      <c r="B1178" s="185" t="s">
        <v>31</v>
      </c>
      <c r="C1178" s="186"/>
      <c r="D1178" s="52">
        <v>1620</v>
      </c>
      <c r="E1178" s="53"/>
      <c r="F1178" s="54" t="s">
        <v>15</v>
      </c>
      <c r="G1178" s="55">
        <f t="shared" si="34"/>
        <v>0</v>
      </c>
      <c r="H1178" s="187"/>
    </row>
    <row r="1179" spans="2:8" ht="16.5" x14ac:dyDescent="0.2">
      <c r="B1179" s="188" t="s">
        <v>46</v>
      </c>
      <c r="C1179" s="189"/>
      <c r="D1179" s="56">
        <v>12600</v>
      </c>
      <c r="E1179" s="57"/>
      <c r="F1179" s="46" t="s">
        <v>15</v>
      </c>
      <c r="G1179" s="47">
        <f t="shared" si="34"/>
        <v>0</v>
      </c>
      <c r="H1179" s="187"/>
    </row>
    <row r="1180" spans="2:8" ht="16.5" x14ac:dyDescent="0.2">
      <c r="B1180" s="192" t="s">
        <v>32</v>
      </c>
      <c r="C1180" s="193"/>
      <c r="D1180" s="58">
        <v>1000</v>
      </c>
      <c r="E1180" s="59">
        <v>4.5999999999999996</v>
      </c>
      <c r="F1180" s="60" t="s">
        <v>15</v>
      </c>
      <c r="G1180" s="61">
        <f t="shared" si="34"/>
        <v>4600</v>
      </c>
      <c r="H1180" s="187"/>
    </row>
    <row r="1181" spans="2:8" ht="16.5" x14ac:dyDescent="0.2">
      <c r="B1181" s="192" t="s">
        <v>33</v>
      </c>
      <c r="C1181" s="193"/>
      <c r="D1181" s="62">
        <v>18872</v>
      </c>
      <c r="E1181" s="63"/>
      <c r="F1181" s="60" t="s">
        <v>15</v>
      </c>
      <c r="G1181" s="61">
        <f t="shared" si="34"/>
        <v>0</v>
      </c>
      <c r="H1181" s="187"/>
    </row>
    <row r="1182" spans="2:8" ht="16.5" x14ac:dyDescent="0.2">
      <c r="B1182" s="192" t="s">
        <v>34</v>
      </c>
      <c r="C1182" s="193"/>
      <c r="D1182" s="62">
        <v>4600</v>
      </c>
      <c r="E1182" s="63"/>
      <c r="F1182" s="60" t="s">
        <v>15</v>
      </c>
      <c r="G1182" s="61">
        <f t="shared" si="34"/>
        <v>0</v>
      </c>
      <c r="H1182" s="187"/>
    </row>
    <row r="1183" spans="2:8" ht="16.5" x14ac:dyDescent="0.2">
      <c r="B1183" s="192" t="s">
        <v>35</v>
      </c>
      <c r="C1183" s="193"/>
      <c r="D1183" s="62">
        <v>944</v>
      </c>
      <c r="E1183" s="63"/>
      <c r="F1183" s="60"/>
      <c r="G1183" s="61">
        <f t="shared" si="34"/>
        <v>0</v>
      </c>
      <c r="H1183" s="187"/>
    </row>
    <row r="1184" spans="2:8" ht="16.5" x14ac:dyDescent="0.2">
      <c r="B1184" s="192" t="s">
        <v>36</v>
      </c>
      <c r="C1184" s="193"/>
      <c r="D1184" s="62">
        <v>4300</v>
      </c>
      <c r="E1184" s="63"/>
      <c r="F1184" s="60" t="s">
        <v>15</v>
      </c>
      <c r="G1184" s="61">
        <f>D1184*E1184</f>
        <v>0</v>
      </c>
      <c r="H1184" s="187"/>
    </row>
    <row r="1185" spans="2:8" ht="17.25" thickBot="1" x14ac:dyDescent="0.25">
      <c r="B1185" s="190" t="s">
        <v>37</v>
      </c>
      <c r="C1185" s="191"/>
      <c r="D1185" s="64">
        <v>3100</v>
      </c>
      <c r="E1185" s="65"/>
      <c r="F1185" s="50" t="s">
        <v>15</v>
      </c>
      <c r="G1185" s="66">
        <f>D1185*E1185</f>
        <v>0</v>
      </c>
      <c r="H1185" s="187"/>
    </row>
    <row r="1186" spans="2:8" ht="25.5" x14ac:dyDescent="0.2">
      <c r="B1186" s="2"/>
      <c r="C1186" s="5" t="s">
        <v>18</v>
      </c>
      <c r="D1186" s="6"/>
      <c r="E1186" s="2"/>
      <c r="F1186" s="2"/>
      <c r="G1186" s="3"/>
      <c r="H1186" s="3"/>
    </row>
    <row r="1187" spans="2:8" ht="18.75" x14ac:dyDescent="0.2">
      <c r="B1187" s="2"/>
      <c r="C1187" s="164" t="s">
        <v>19</v>
      </c>
      <c r="D1187" s="93" t="s">
        <v>20</v>
      </c>
      <c r="E1187" s="22">
        <f>IF(G1175&gt;0, ROUND((G1175+D1168)/D1168,2), 0)</f>
        <v>1</v>
      </c>
      <c r="F1187" s="22"/>
      <c r="G1187" s="7"/>
      <c r="H1187" s="2"/>
    </row>
    <row r="1188" spans="2:8" ht="23.25" x14ac:dyDescent="0.2">
      <c r="B1188" s="2"/>
      <c r="C1188" s="164"/>
      <c r="D1188" s="93" t="s">
        <v>21</v>
      </c>
      <c r="E1188" s="22">
        <f>IF(SUM(G1176:G1177)&gt;0,ROUND((G1176+G1177+D1168)/D1168,2),0)</f>
        <v>1.01</v>
      </c>
      <c r="F1188" s="22"/>
      <c r="G1188" s="23"/>
      <c r="H1188" s="24"/>
    </row>
    <row r="1189" spans="2:8" ht="23.25" x14ac:dyDescent="0.2">
      <c r="B1189" s="2"/>
      <c r="C1189" s="164"/>
      <c r="D1189" s="93" t="s">
        <v>22</v>
      </c>
      <c r="E1189" s="22">
        <f>IF(G1178&gt;0,ROUND((G1178+D1168)/D1168,2),0)</f>
        <v>0</v>
      </c>
      <c r="F1189" s="25"/>
      <c r="G1189" s="23"/>
      <c r="H1189" s="3"/>
    </row>
    <row r="1190" spans="2:8" ht="23.25" x14ac:dyDescent="0.2">
      <c r="B1190" s="2"/>
      <c r="C1190" s="164"/>
      <c r="D1190" s="26" t="s">
        <v>23</v>
      </c>
      <c r="E1190" s="27">
        <f>IF(SUM(G1179:G1185)&gt;0,ROUND((SUM(G1179:G1185)+D1168)/D1168,2),0)</f>
        <v>1.04</v>
      </c>
      <c r="F1190" s="7"/>
      <c r="G1190" s="23"/>
      <c r="H1190" s="3"/>
    </row>
    <row r="1191" spans="2:8" ht="25.5" x14ac:dyDescent="0.2">
      <c r="B1191" s="2"/>
      <c r="C1191" s="2"/>
      <c r="D1191" s="28" t="s">
        <v>24</v>
      </c>
      <c r="E1191" s="29">
        <f>SUM(E1187:E1190)-IF(VALUE(COUNTIF(E1187:E1190,"&gt;0"))=4,3,0)-IF(VALUE(COUNTIF(E1187:E1190,"&gt;0"))=3,2,0)-IF(VALUE(COUNTIF(E1187:E1190,"&gt;0"))=2,1,0)</f>
        <v>1.0499999999999998</v>
      </c>
      <c r="F1191" s="30"/>
      <c r="G1191" s="3"/>
      <c r="H1191" s="3"/>
    </row>
    <row r="1192" spans="2:8" ht="25.5" x14ac:dyDescent="0.35">
      <c r="B1192" s="31"/>
      <c r="C1192" s="32" t="s">
        <v>25</v>
      </c>
      <c r="D1192" s="165">
        <f>E1191*D1168</f>
        <v>116495.71499999998</v>
      </c>
      <c r="E1192" s="165"/>
      <c r="F1192" s="2"/>
      <c r="G1192" s="3"/>
      <c r="H1192" s="3"/>
    </row>
    <row r="1193" spans="2:8" ht="18.75" x14ac:dyDescent="0.3">
      <c r="B1193" s="2"/>
      <c r="C1193" s="33" t="s">
        <v>26</v>
      </c>
      <c r="D1193" s="166">
        <f>D1192/D1167</f>
        <v>115.11434288537548</v>
      </c>
      <c r="E1193" s="166"/>
      <c r="F1193" s="2"/>
      <c r="G1193" s="2"/>
      <c r="H1193" s="34"/>
    </row>
    <row r="1194" spans="2:8" ht="60.75" x14ac:dyDescent="0.8">
      <c r="B1194" s="194" t="s">
        <v>140</v>
      </c>
      <c r="C1194" s="194"/>
      <c r="D1194" s="194"/>
      <c r="E1194" s="194"/>
      <c r="F1194" s="194"/>
      <c r="G1194" s="194"/>
      <c r="H1194" s="194"/>
    </row>
    <row r="1195" spans="2:8" ht="23.25" x14ac:dyDescent="0.2">
      <c r="B1195" s="168" t="s">
        <v>0</v>
      </c>
      <c r="C1195" s="168"/>
      <c r="D1195" s="168"/>
      <c r="E1195" s="168"/>
      <c r="F1195" s="168"/>
      <c r="G1195" s="168"/>
      <c r="H1195" s="3"/>
    </row>
    <row r="1196" spans="2:8" ht="25.5" x14ac:dyDescent="0.2">
      <c r="B1196" s="2"/>
      <c r="C1196" s="5" t="s">
        <v>1</v>
      </c>
      <c r="D1196" s="6"/>
      <c r="E1196" s="2"/>
      <c r="F1196" s="2"/>
      <c r="G1196" s="3"/>
      <c r="H1196" s="3"/>
    </row>
    <row r="1197" spans="2:8" ht="20.25" x14ac:dyDescent="0.2">
      <c r="B1197" s="7"/>
      <c r="C1197" s="169" t="s">
        <v>2</v>
      </c>
      <c r="D1197" s="172" t="s">
        <v>39</v>
      </c>
      <c r="E1197" s="173"/>
      <c r="F1197" s="173"/>
      <c r="G1197" s="174"/>
      <c r="H1197" s="8"/>
    </row>
    <row r="1198" spans="2:8" ht="20.25" x14ac:dyDescent="0.2">
      <c r="B1198" s="7"/>
      <c r="C1198" s="170"/>
      <c r="D1198" s="172" t="s">
        <v>122</v>
      </c>
      <c r="E1198" s="173"/>
      <c r="F1198" s="173"/>
      <c r="G1198" s="174"/>
      <c r="H1198" s="8"/>
    </row>
    <row r="1199" spans="2:8" ht="20.25" x14ac:dyDescent="0.2">
      <c r="B1199" s="7"/>
      <c r="C1199" s="171"/>
      <c r="D1199" s="172" t="s">
        <v>141</v>
      </c>
      <c r="E1199" s="173"/>
      <c r="F1199" s="173"/>
      <c r="G1199" s="174"/>
      <c r="H1199" s="8"/>
    </row>
    <row r="1200" spans="2:8" ht="23.25" x14ac:dyDescent="0.2">
      <c r="B1200" s="2"/>
      <c r="C1200" s="35" t="s">
        <v>3</v>
      </c>
      <c r="D1200" s="36">
        <v>5.5</v>
      </c>
      <c r="E1200" s="10"/>
      <c r="F1200" s="7"/>
      <c r="G1200" s="2"/>
      <c r="H1200" s="3"/>
    </row>
    <row r="1201" spans="2:8" ht="23.25" x14ac:dyDescent="0.2">
      <c r="B1201" s="2"/>
      <c r="C1201" s="37" t="s">
        <v>4</v>
      </c>
      <c r="D1201" s="38">
        <v>1047</v>
      </c>
      <c r="E1201" s="175" t="s">
        <v>5</v>
      </c>
      <c r="F1201" s="176"/>
      <c r="G1201" s="179">
        <f>D1202/D1201</f>
        <v>64.470009551098386</v>
      </c>
      <c r="H1201" s="3"/>
    </row>
    <row r="1202" spans="2:8" ht="23.25" x14ac:dyDescent="0.2">
      <c r="B1202" s="2"/>
      <c r="C1202" s="37" t="s">
        <v>6</v>
      </c>
      <c r="D1202" s="39">
        <v>67500.100000000006</v>
      </c>
      <c r="E1202" s="177"/>
      <c r="F1202" s="178"/>
      <c r="G1202" s="180"/>
      <c r="H1202" s="3"/>
    </row>
    <row r="1203" spans="2:8" ht="23.25" x14ac:dyDescent="0.2">
      <c r="B1203" s="2"/>
      <c r="C1203" s="9"/>
      <c r="D1203" s="10"/>
      <c r="E1203" s="11"/>
      <c r="F1203" s="2"/>
      <c r="G1203" s="3"/>
      <c r="H1203" s="3"/>
    </row>
    <row r="1204" spans="2:8" ht="23.25" x14ac:dyDescent="0.3">
      <c r="B1204" s="2"/>
      <c r="C1204" s="12" t="s">
        <v>7</v>
      </c>
      <c r="D1204" s="90" t="s">
        <v>142</v>
      </c>
      <c r="E1204" s="2"/>
      <c r="F1204" s="2"/>
      <c r="G1204" s="3"/>
      <c r="H1204" s="3"/>
    </row>
    <row r="1205" spans="2:8" ht="23.25" x14ac:dyDescent="0.3">
      <c r="B1205" s="2"/>
      <c r="C1205" s="12" t="s">
        <v>8</v>
      </c>
      <c r="D1205" s="1">
        <v>50</v>
      </c>
      <c r="E1205" s="2"/>
      <c r="F1205" s="2"/>
      <c r="G1205" s="3"/>
      <c r="H1205" s="3"/>
    </row>
    <row r="1206" spans="2:8" ht="23.25" x14ac:dyDescent="0.3">
      <c r="B1206" s="2"/>
      <c r="C1206" s="12" t="s">
        <v>9</v>
      </c>
      <c r="D1206" s="13" t="s">
        <v>10</v>
      </c>
      <c r="E1206" s="14"/>
      <c r="F1206" s="2"/>
      <c r="G1206" s="3"/>
      <c r="H1206" s="3"/>
    </row>
    <row r="1207" spans="2:8" ht="24" thickBot="1" x14ac:dyDescent="0.25">
      <c r="B1207" s="2"/>
      <c r="C1207" s="15"/>
      <c r="D1207" s="15"/>
      <c r="E1207" s="2"/>
      <c r="F1207" s="2"/>
      <c r="G1207" s="3"/>
      <c r="H1207" s="3"/>
    </row>
    <row r="1208" spans="2:8" ht="48" thickBot="1" x14ac:dyDescent="0.25">
      <c r="B1208" s="181" t="s">
        <v>11</v>
      </c>
      <c r="C1208" s="182"/>
      <c r="D1208" s="16" t="s">
        <v>12</v>
      </c>
      <c r="E1208" s="183" t="s">
        <v>13</v>
      </c>
      <c r="F1208" s="184"/>
      <c r="G1208" s="17" t="s">
        <v>14</v>
      </c>
      <c r="H1208" s="3"/>
    </row>
    <row r="1209" spans="2:8" ht="17.25" thickBot="1" x14ac:dyDescent="0.25">
      <c r="B1209" s="185" t="s">
        <v>29</v>
      </c>
      <c r="C1209" s="186"/>
      <c r="D1209" s="40">
        <v>85.76</v>
      </c>
      <c r="E1209" s="41">
        <v>5.5</v>
      </c>
      <c r="F1209" s="42" t="s">
        <v>15</v>
      </c>
      <c r="G1209" s="43">
        <f t="shared" ref="G1209:G1217" si="35">D1209*E1209</f>
        <v>471.68</v>
      </c>
      <c r="H1209" s="187"/>
    </row>
    <row r="1210" spans="2:8" ht="16.5" x14ac:dyDescent="0.2">
      <c r="B1210" s="188" t="s">
        <v>30</v>
      </c>
      <c r="C1210" s="189"/>
      <c r="D1210" s="44">
        <v>210</v>
      </c>
      <c r="E1210" s="45">
        <v>1</v>
      </c>
      <c r="F1210" s="46" t="s">
        <v>16</v>
      </c>
      <c r="G1210" s="47">
        <f t="shared" si="35"/>
        <v>210</v>
      </c>
      <c r="H1210" s="187"/>
    </row>
    <row r="1211" spans="2:8" ht="17.25" thickBot="1" x14ac:dyDescent="0.25">
      <c r="B1211" s="190" t="s">
        <v>17</v>
      </c>
      <c r="C1211" s="191"/>
      <c r="D1211" s="48">
        <v>880</v>
      </c>
      <c r="E1211" s="49">
        <v>1</v>
      </c>
      <c r="F1211" s="50" t="s">
        <v>16</v>
      </c>
      <c r="G1211" s="51">
        <f t="shared" si="35"/>
        <v>880</v>
      </c>
      <c r="H1211" s="187"/>
    </row>
    <row r="1212" spans="2:8" ht="17.25" thickBot="1" x14ac:dyDescent="0.25">
      <c r="B1212" s="185" t="s">
        <v>31</v>
      </c>
      <c r="C1212" s="186"/>
      <c r="D1212" s="52">
        <v>1620</v>
      </c>
      <c r="E1212" s="53"/>
      <c r="F1212" s="54" t="s">
        <v>15</v>
      </c>
      <c r="G1212" s="55">
        <f t="shared" si="35"/>
        <v>0</v>
      </c>
      <c r="H1212" s="187"/>
    </row>
    <row r="1213" spans="2:8" ht="16.5" x14ac:dyDescent="0.2">
      <c r="B1213" s="188" t="s">
        <v>46</v>
      </c>
      <c r="C1213" s="189"/>
      <c r="D1213" s="56">
        <v>12600</v>
      </c>
      <c r="E1213" s="57"/>
      <c r="F1213" s="46" t="s">
        <v>15</v>
      </c>
      <c r="G1213" s="47">
        <f t="shared" si="35"/>
        <v>0</v>
      </c>
      <c r="H1213" s="187"/>
    </row>
    <row r="1214" spans="2:8" ht="16.5" x14ac:dyDescent="0.2">
      <c r="B1214" s="192" t="s">
        <v>32</v>
      </c>
      <c r="C1214" s="193"/>
      <c r="D1214" s="58">
        <v>1000</v>
      </c>
      <c r="E1214" s="59">
        <v>5.5</v>
      </c>
      <c r="F1214" s="60" t="s">
        <v>15</v>
      </c>
      <c r="G1214" s="61">
        <f t="shared" si="35"/>
        <v>5500</v>
      </c>
      <c r="H1214" s="187"/>
    </row>
    <row r="1215" spans="2:8" ht="16.5" x14ac:dyDescent="0.2">
      <c r="B1215" s="192" t="s">
        <v>33</v>
      </c>
      <c r="C1215" s="193"/>
      <c r="D1215" s="62">
        <v>18872</v>
      </c>
      <c r="E1215" s="63"/>
      <c r="F1215" s="60" t="s">
        <v>15</v>
      </c>
      <c r="G1215" s="61">
        <f t="shared" si="35"/>
        <v>0</v>
      </c>
      <c r="H1215" s="187"/>
    </row>
    <row r="1216" spans="2:8" ht="16.5" x14ac:dyDescent="0.2">
      <c r="B1216" s="192" t="s">
        <v>34</v>
      </c>
      <c r="C1216" s="193"/>
      <c r="D1216" s="62">
        <v>4600</v>
      </c>
      <c r="E1216" s="63"/>
      <c r="F1216" s="60" t="s">
        <v>15</v>
      </c>
      <c r="G1216" s="61">
        <f t="shared" si="35"/>
        <v>0</v>
      </c>
      <c r="H1216" s="187"/>
    </row>
    <row r="1217" spans="2:8" ht="16.5" x14ac:dyDescent="0.2">
      <c r="B1217" s="192" t="s">
        <v>35</v>
      </c>
      <c r="C1217" s="193"/>
      <c r="D1217" s="62">
        <v>944</v>
      </c>
      <c r="E1217" s="63"/>
      <c r="F1217" s="60"/>
      <c r="G1217" s="61">
        <f t="shared" si="35"/>
        <v>0</v>
      </c>
      <c r="H1217" s="187"/>
    </row>
    <row r="1218" spans="2:8" ht="16.5" x14ac:dyDescent="0.2">
      <c r="B1218" s="192" t="s">
        <v>36</v>
      </c>
      <c r="C1218" s="193"/>
      <c r="D1218" s="62">
        <v>4300</v>
      </c>
      <c r="E1218" s="63"/>
      <c r="F1218" s="60" t="s">
        <v>15</v>
      </c>
      <c r="G1218" s="61">
        <f>D1218*E1218</f>
        <v>0</v>
      </c>
      <c r="H1218" s="187"/>
    </row>
    <row r="1219" spans="2:8" ht="17.25" thickBot="1" x14ac:dyDescent="0.25">
      <c r="B1219" s="190" t="s">
        <v>37</v>
      </c>
      <c r="C1219" s="191"/>
      <c r="D1219" s="64">
        <v>3100</v>
      </c>
      <c r="E1219" s="65"/>
      <c r="F1219" s="50" t="s">
        <v>15</v>
      </c>
      <c r="G1219" s="66">
        <f>D1219*E1219</f>
        <v>0</v>
      </c>
      <c r="H1219" s="187"/>
    </row>
    <row r="1220" spans="2:8" ht="25.5" x14ac:dyDescent="0.2">
      <c r="B1220" s="2"/>
      <c r="C1220" s="5" t="s">
        <v>18</v>
      </c>
      <c r="D1220" s="6"/>
      <c r="E1220" s="2"/>
      <c r="F1220" s="2"/>
      <c r="G1220" s="3"/>
      <c r="H1220" s="3"/>
    </row>
    <row r="1221" spans="2:8" ht="18.75" x14ac:dyDescent="0.2">
      <c r="B1221" s="2"/>
      <c r="C1221" s="164" t="s">
        <v>19</v>
      </c>
      <c r="D1221" s="93" t="s">
        <v>20</v>
      </c>
      <c r="E1221" s="22">
        <f>IF(G1209&gt;0, ROUND((G1209+D1202)/D1202,2), 0)</f>
        <v>1.01</v>
      </c>
      <c r="F1221" s="22"/>
      <c r="G1221" s="7"/>
      <c r="H1221" s="2"/>
    </row>
    <row r="1222" spans="2:8" ht="23.25" x14ac:dyDescent="0.2">
      <c r="B1222" s="2"/>
      <c r="C1222" s="164"/>
      <c r="D1222" s="93" t="s">
        <v>21</v>
      </c>
      <c r="E1222" s="22">
        <f>IF(SUM(G1210:G1211)&gt;0,ROUND((G1210+G1211+D1202)/D1202,2),0)</f>
        <v>1.02</v>
      </c>
      <c r="F1222" s="22"/>
      <c r="G1222" s="23"/>
      <c r="H1222" s="24"/>
    </row>
    <row r="1223" spans="2:8" ht="23.25" x14ac:dyDescent="0.2">
      <c r="B1223" s="2"/>
      <c r="C1223" s="164"/>
      <c r="D1223" s="93" t="s">
        <v>22</v>
      </c>
      <c r="E1223" s="22">
        <f>IF(G1212&gt;0,ROUND((G1212+D1202)/D1202,2),0)</f>
        <v>0</v>
      </c>
      <c r="F1223" s="25"/>
      <c r="G1223" s="23"/>
      <c r="H1223" s="3"/>
    </row>
    <row r="1224" spans="2:8" ht="23.25" x14ac:dyDescent="0.2">
      <c r="B1224" s="2"/>
      <c r="C1224" s="164"/>
      <c r="D1224" s="26" t="s">
        <v>23</v>
      </c>
      <c r="E1224" s="27">
        <f>IF(SUM(G1213:G1219)&gt;0,ROUND((SUM(G1213:G1219)+D1202)/D1202,2),0)</f>
        <v>1.08</v>
      </c>
      <c r="F1224" s="7"/>
      <c r="G1224" s="23"/>
      <c r="H1224" s="3"/>
    </row>
    <row r="1225" spans="2:8" ht="25.5" x14ac:dyDescent="0.2">
      <c r="B1225" s="2"/>
      <c r="C1225" s="2"/>
      <c r="D1225" s="28" t="s">
        <v>24</v>
      </c>
      <c r="E1225" s="29">
        <f>SUM(E1221:E1224)-IF(VALUE(COUNTIF(E1221:E1224,"&gt;0"))=4,3,0)-IF(VALUE(COUNTIF(E1221:E1224,"&gt;0"))=3,2,0)-IF(VALUE(COUNTIF(E1221:E1224,"&gt;0"))=2,1,0)</f>
        <v>1.1100000000000003</v>
      </c>
      <c r="F1225" s="30"/>
      <c r="G1225" s="3"/>
      <c r="H1225" s="3"/>
    </row>
    <row r="1226" spans="2:8" ht="25.5" x14ac:dyDescent="0.35">
      <c r="B1226" s="31"/>
      <c r="C1226" s="32" t="s">
        <v>25</v>
      </c>
      <c r="D1226" s="165">
        <f>E1225*D1202</f>
        <v>74925.111000000034</v>
      </c>
      <c r="E1226" s="165"/>
      <c r="F1226" s="2"/>
      <c r="G1226" s="3"/>
      <c r="H1226" s="3"/>
    </row>
    <row r="1227" spans="2:8" ht="18.75" x14ac:dyDescent="0.3">
      <c r="B1227" s="2"/>
      <c r="C1227" s="33" t="s">
        <v>26</v>
      </c>
      <c r="D1227" s="166">
        <f>D1226/D1201</f>
        <v>71.561710601719227</v>
      </c>
      <c r="E1227" s="166"/>
      <c r="F1227" s="2"/>
      <c r="G1227" s="2"/>
      <c r="H1227" s="34"/>
    </row>
    <row r="1228" spans="2:8" ht="60.75" x14ac:dyDescent="0.8">
      <c r="B1228" s="194" t="s">
        <v>143</v>
      </c>
      <c r="C1228" s="194"/>
      <c r="D1228" s="194"/>
      <c r="E1228" s="194"/>
      <c r="F1228" s="194"/>
      <c r="G1228" s="194"/>
      <c r="H1228" s="194"/>
    </row>
    <row r="1229" spans="2:8" ht="23.25" x14ac:dyDescent="0.2">
      <c r="B1229" s="168" t="s">
        <v>0</v>
      </c>
      <c r="C1229" s="168"/>
      <c r="D1229" s="168"/>
      <c r="E1229" s="168"/>
      <c r="F1229" s="168"/>
      <c r="G1229" s="168"/>
      <c r="H1229" s="3"/>
    </row>
    <row r="1230" spans="2:8" ht="25.5" x14ac:dyDescent="0.2">
      <c r="B1230" s="2"/>
      <c r="C1230" s="5" t="s">
        <v>1</v>
      </c>
      <c r="D1230" s="6"/>
      <c r="E1230" s="2"/>
      <c r="F1230" s="2"/>
      <c r="G1230" s="3"/>
      <c r="H1230" s="3"/>
    </row>
    <row r="1231" spans="2:8" ht="20.25" x14ac:dyDescent="0.2">
      <c r="B1231" s="7"/>
      <c r="C1231" s="169" t="s">
        <v>2</v>
      </c>
      <c r="D1231" s="172" t="s">
        <v>39</v>
      </c>
      <c r="E1231" s="173"/>
      <c r="F1231" s="173"/>
      <c r="G1231" s="174"/>
      <c r="H1231" s="8"/>
    </row>
    <row r="1232" spans="2:8" ht="20.25" x14ac:dyDescent="0.2">
      <c r="B1232" s="7"/>
      <c r="C1232" s="170"/>
      <c r="D1232" s="172" t="s">
        <v>122</v>
      </c>
      <c r="E1232" s="173"/>
      <c r="F1232" s="173"/>
      <c r="G1232" s="174"/>
      <c r="H1232" s="8"/>
    </row>
    <row r="1233" spans="2:8" ht="20.25" x14ac:dyDescent="0.2">
      <c r="B1233" s="7"/>
      <c r="C1233" s="171"/>
      <c r="D1233" s="172" t="s">
        <v>144</v>
      </c>
      <c r="E1233" s="173"/>
      <c r="F1233" s="173"/>
      <c r="G1233" s="174"/>
      <c r="H1233" s="8"/>
    </row>
    <row r="1234" spans="2:8" ht="23.25" x14ac:dyDescent="0.2">
      <c r="B1234" s="2"/>
      <c r="C1234" s="35" t="s">
        <v>3</v>
      </c>
      <c r="D1234" s="36">
        <v>4.5</v>
      </c>
      <c r="E1234" s="10"/>
      <c r="F1234" s="7"/>
      <c r="G1234" s="2"/>
      <c r="H1234" s="3"/>
    </row>
    <row r="1235" spans="2:8" ht="23.25" x14ac:dyDescent="0.2">
      <c r="B1235" s="2"/>
      <c r="C1235" s="37" t="s">
        <v>4</v>
      </c>
      <c r="D1235" s="38">
        <v>863</v>
      </c>
      <c r="E1235" s="175" t="s">
        <v>5</v>
      </c>
      <c r="F1235" s="176"/>
      <c r="G1235" s="179">
        <f>D1236/D1235</f>
        <v>36.25110081112399</v>
      </c>
      <c r="H1235" s="3"/>
    </row>
    <row r="1236" spans="2:8" ht="23.25" x14ac:dyDescent="0.2">
      <c r="B1236" s="2"/>
      <c r="C1236" s="37" t="s">
        <v>6</v>
      </c>
      <c r="D1236" s="39">
        <v>31284.7</v>
      </c>
      <c r="E1236" s="177"/>
      <c r="F1236" s="178"/>
      <c r="G1236" s="180"/>
      <c r="H1236" s="3"/>
    </row>
    <row r="1237" spans="2:8" ht="23.25" x14ac:dyDescent="0.2">
      <c r="B1237" s="2"/>
      <c r="C1237" s="9"/>
      <c r="D1237" s="10"/>
      <c r="E1237" s="11"/>
      <c r="F1237" s="2"/>
      <c r="G1237" s="3"/>
      <c r="H1237" s="3"/>
    </row>
    <row r="1238" spans="2:8" ht="23.25" x14ac:dyDescent="0.3">
      <c r="B1238" s="2"/>
      <c r="C1238" s="12" t="s">
        <v>7</v>
      </c>
      <c r="D1238" s="90" t="s">
        <v>142</v>
      </c>
      <c r="E1238" s="2"/>
      <c r="F1238" s="2"/>
      <c r="G1238" s="3"/>
      <c r="H1238" s="3"/>
    </row>
    <row r="1239" spans="2:8" ht="23.25" x14ac:dyDescent="0.3">
      <c r="B1239" s="2"/>
      <c r="C1239" s="12" t="s">
        <v>8</v>
      </c>
      <c r="D1239" s="1">
        <v>50</v>
      </c>
      <c r="E1239" s="2"/>
      <c r="F1239" s="2"/>
      <c r="G1239" s="3"/>
      <c r="H1239" s="3"/>
    </row>
    <row r="1240" spans="2:8" ht="23.25" x14ac:dyDescent="0.3">
      <c r="B1240" s="2"/>
      <c r="C1240" s="12" t="s">
        <v>9</v>
      </c>
      <c r="D1240" s="13" t="s">
        <v>10</v>
      </c>
      <c r="E1240" s="14"/>
      <c r="F1240" s="2"/>
      <c r="G1240" s="3"/>
      <c r="H1240" s="3"/>
    </row>
    <row r="1241" spans="2:8" ht="24" thickBot="1" x14ac:dyDescent="0.25">
      <c r="B1241" s="2"/>
      <c r="C1241" s="15"/>
      <c r="D1241" s="15"/>
      <c r="E1241" s="2"/>
      <c r="F1241" s="2"/>
      <c r="G1241" s="3"/>
      <c r="H1241" s="3"/>
    </row>
    <row r="1242" spans="2:8" ht="48" thickBot="1" x14ac:dyDescent="0.25">
      <c r="B1242" s="181" t="s">
        <v>11</v>
      </c>
      <c r="C1242" s="182"/>
      <c r="D1242" s="16" t="s">
        <v>12</v>
      </c>
      <c r="E1242" s="183" t="s">
        <v>13</v>
      </c>
      <c r="F1242" s="184"/>
      <c r="G1242" s="17" t="s">
        <v>14</v>
      </c>
      <c r="H1242" s="3"/>
    </row>
    <row r="1243" spans="2:8" ht="17.25" thickBot="1" x14ac:dyDescent="0.25">
      <c r="B1243" s="185" t="s">
        <v>29</v>
      </c>
      <c r="C1243" s="186"/>
      <c r="D1243" s="40">
        <v>85.76</v>
      </c>
      <c r="E1243" s="41">
        <v>4.5</v>
      </c>
      <c r="F1243" s="42" t="s">
        <v>15</v>
      </c>
      <c r="G1243" s="43">
        <f t="shared" ref="G1243:G1251" si="36">D1243*E1243</f>
        <v>385.92</v>
      </c>
      <c r="H1243" s="187"/>
    </row>
    <row r="1244" spans="2:8" ht="16.5" x14ac:dyDescent="0.2">
      <c r="B1244" s="188" t="s">
        <v>30</v>
      </c>
      <c r="C1244" s="189"/>
      <c r="D1244" s="44">
        <v>210</v>
      </c>
      <c r="E1244" s="45">
        <v>1</v>
      </c>
      <c r="F1244" s="46" t="s">
        <v>16</v>
      </c>
      <c r="G1244" s="47">
        <f t="shared" si="36"/>
        <v>210</v>
      </c>
      <c r="H1244" s="187"/>
    </row>
    <row r="1245" spans="2:8" ht="17.25" thickBot="1" x14ac:dyDescent="0.25">
      <c r="B1245" s="190" t="s">
        <v>17</v>
      </c>
      <c r="C1245" s="191"/>
      <c r="D1245" s="48">
        <v>880</v>
      </c>
      <c r="E1245" s="49">
        <v>1</v>
      </c>
      <c r="F1245" s="50" t="s">
        <v>16</v>
      </c>
      <c r="G1245" s="51">
        <f t="shared" si="36"/>
        <v>880</v>
      </c>
      <c r="H1245" s="187"/>
    </row>
    <row r="1246" spans="2:8" ht="17.25" thickBot="1" x14ac:dyDescent="0.25">
      <c r="B1246" s="185" t="s">
        <v>31</v>
      </c>
      <c r="C1246" s="186"/>
      <c r="D1246" s="52">
        <v>1620</v>
      </c>
      <c r="E1246" s="53"/>
      <c r="F1246" s="54" t="s">
        <v>15</v>
      </c>
      <c r="G1246" s="55">
        <f t="shared" si="36"/>
        <v>0</v>
      </c>
      <c r="H1246" s="187"/>
    </row>
    <row r="1247" spans="2:8" ht="16.5" x14ac:dyDescent="0.2">
      <c r="B1247" s="188" t="s">
        <v>46</v>
      </c>
      <c r="C1247" s="189"/>
      <c r="D1247" s="56">
        <v>12600</v>
      </c>
      <c r="E1247" s="57"/>
      <c r="F1247" s="46" t="s">
        <v>15</v>
      </c>
      <c r="G1247" s="47">
        <f t="shared" si="36"/>
        <v>0</v>
      </c>
      <c r="H1247" s="187"/>
    </row>
    <row r="1248" spans="2:8" ht="16.5" x14ac:dyDescent="0.2">
      <c r="B1248" s="192" t="s">
        <v>32</v>
      </c>
      <c r="C1248" s="193"/>
      <c r="D1248" s="58">
        <v>1000</v>
      </c>
      <c r="E1248" s="59">
        <v>4.5</v>
      </c>
      <c r="F1248" s="60" t="s">
        <v>15</v>
      </c>
      <c r="G1248" s="61">
        <f t="shared" si="36"/>
        <v>4500</v>
      </c>
      <c r="H1248" s="187"/>
    </row>
    <row r="1249" spans="2:8" ht="16.5" x14ac:dyDescent="0.2">
      <c r="B1249" s="192" t="s">
        <v>33</v>
      </c>
      <c r="C1249" s="193"/>
      <c r="D1249" s="62">
        <v>18872</v>
      </c>
      <c r="E1249" s="63"/>
      <c r="F1249" s="60" t="s">
        <v>15</v>
      </c>
      <c r="G1249" s="61">
        <f t="shared" si="36"/>
        <v>0</v>
      </c>
      <c r="H1249" s="187"/>
    </row>
    <row r="1250" spans="2:8" ht="16.5" x14ac:dyDescent="0.2">
      <c r="B1250" s="192" t="s">
        <v>34</v>
      </c>
      <c r="C1250" s="193"/>
      <c r="D1250" s="62">
        <v>4600</v>
      </c>
      <c r="E1250" s="63"/>
      <c r="F1250" s="60" t="s">
        <v>15</v>
      </c>
      <c r="G1250" s="61">
        <f t="shared" si="36"/>
        <v>0</v>
      </c>
      <c r="H1250" s="187"/>
    </row>
    <row r="1251" spans="2:8" ht="16.5" x14ac:dyDescent="0.2">
      <c r="B1251" s="192" t="s">
        <v>35</v>
      </c>
      <c r="C1251" s="193"/>
      <c r="D1251" s="62">
        <v>944</v>
      </c>
      <c r="E1251" s="63"/>
      <c r="F1251" s="60"/>
      <c r="G1251" s="61">
        <f t="shared" si="36"/>
        <v>0</v>
      </c>
      <c r="H1251" s="187"/>
    </row>
    <row r="1252" spans="2:8" ht="16.5" x14ac:dyDescent="0.2">
      <c r="B1252" s="192" t="s">
        <v>36</v>
      </c>
      <c r="C1252" s="193"/>
      <c r="D1252" s="62">
        <v>4300</v>
      </c>
      <c r="E1252" s="63"/>
      <c r="F1252" s="60" t="s">
        <v>15</v>
      </c>
      <c r="G1252" s="61">
        <f>D1252*E1252</f>
        <v>0</v>
      </c>
      <c r="H1252" s="187"/>
    </row>
    <row r="1253" spans="2:8" ht="17.25" thickBot="1" x14ac:dyDescent="0.25">
      <c r="B1253" s="190" t="s">
        <v>37</v>
      </c>
      <c r="C1253" s="191"/>
      <c r="D1253" s="64">
        <v>3100</v>
      </c>
      <c r="E1253" s="65"/>
      <c r="F1253" s="50" t="s">
        <v>15</v>
      </c>
      <c r="G1253" s="66">
        <f>D1253*E1253</f>
        <v>0</v>
      </c>
      <c r="H1253" s="187"/>
    </row>
    <row r="1254" spans="2:8" ht="25.5" x14ac:dyDescent="0.2">
      <c r="B1254" s="2"/>
      <c r="C1254" s="5" t="s">
        <v>18</v>
      </c>
      <c r="D1254" s="6"/>
      <c r="E1254" s="2"/>
      <c r="F1254" s="2"/>
      <c r="G1254" s="3"/>
      <c r="H1254" s="3"/>
    </row>
    <row r="1255" spans="2:8" ht="18.75" x14ac:dyDescent="0.2">
      <c r="B1255" s="2"/>
      <c r="C1255" s="164" t="s">
        <v>19</v>
      </c>
      <c r="D1255" s="93" t="s">
        <v>20</v>
      </c>
      <c r="E1255" s="22">
        <f>IF(G1243&gt;0, ROUND((G1243+D1236)/D1236,2), 0)</f>
        <v>1.01</v>
      </c>
      <c r="F1255" s="22"/>
      <c r="G1255" s="7"/>
      <c r="H1255" s="2"/>
    </row>
    <row r="1256" spans="2:8" ht="23.25" x14ac:dyDescent="0.2">
      <c r="B1256" s="2"/>
      <c r="C1256" s="164"/>
      <c r="D1256" s="93" t="s">
        <v>21</v>
      </c>
      <c r="E1256" s="22">
        <f>IF(SUM(G1244:G1245)&gt;0,ROUND((G1244+G1245+D1236)/D1236,2),0)</f>
        <v>1.03</v>
      </c>
      <c r="F1256" s="22"/>
      <c r="G1256" s="23"/>
      <c r="H1256" s="24"/>
    </row>
    <row r="1257" spans="2:8" ht="23.25" x14ac:dyDescent="0.2">
      <c r="B1257" s="2"/>
      <c r="C1257" s="164"/>
      <c r="D1257" s="93" t="s">
        <v>22</v>
      </c>
      <c r="E1257" s="22">
        <f>IF(G1246&gt;0,ROUND((G1246+D1236)/D1236,2),0)</f>
        <v>0</v>
      </c>
      <c r="F1257" s="25"/>
      <c r="G1257" s="23"/>
      <c r="H1257" s="3"/>
    </row>
    <row r="1258" spans="2:8" ht="23.25" x14ac:dyDescent="0.2">
      <c r="B1258" s="2"/>
      <c r="C1258" s="164"/>
      <c r="D1258" s="26" t="s">
        <v>23</v>
      </c>
      <c r="E1258" s="27">
        <f>IF(SUM(G1247:G1253)&gt;0,ROUND((SUM(G1247:G1253)+D1236)/D1236,2),0)</f>
        <v>1.1399999999999999</v>
      </c>
      <c r="F1258" s="7"/>
      <c r="G1258" s="23"/>
      <c r="H1258" s="3"/>
    </row>
    <row r="1259" spans="2:8" ht="25.5" x14ac:dyDescent="0.2">
      <c r="B1259" s="2"/>
      <c r="C1259" s="2"/>
      <c r="D1259" s="28" t="s">
        <v>24</v>
      </c>
      <c r="E1259" s="29">
        <f>SUM(E1255:E1258)-IF(VALUE(COUNTIF(E1255:E1258,"&gt;0"))=4,3,0)-IF(VALUE(COUNTIF(E1255:E1258,"&gt;0"))=3,2,0)-IF(VALUE(COUNTIF(E1255:E1258,"&gt;0"))=2,1,0)</f>
        <v>1.1799999999999997</v>
      </c>
      <c r="F1259" s="30"/>
      <c r="G1259" s="3"/>
      <c r="H1259" s="3"/>
    </row>
    <row r="1260" spans="2:8" ht="25.5" x14ac:dyDescent="0.35">
      <c r="B1260" s="31"/>
      <c r="C1260" s="32" t="s">
        <v>25</v>
      </c>
      <c r="D1260" s="165">
        <f>E1259*D1236</f>
        <v>36915.945999999989</v>
      </c>
      <c r="E1260" s="165"/>
      <c r="F1260" s="2"/>
      <c r="G1260" s="3"/>
      <c r="H1260" s="3"/>
    </row>
    <row r="1261" spans="2:8" ht="18.75" x14ac:dyDescent="0.3">
      <c r="B1261" s="2"/>
      <c r="C1261" s="33" t="s">
        <v>26</v>
      </c>
      <c r="D1261" s="166">
        <f>D1260/D1235</f>
        <v>42.776298957126293</v>
      </c>
      <c r="E1261" s="166"/>
      <c r="F1261" s="2"/>
      <c r="G1261" s="2"/>
      <c r="H1261" s="34"/>
    </row>
    <row r="1262" spans="2:8" ht="60.75" x14ac:dyDescent="0.8">
      <c r="B1262" s="194" t="s">
        <v>145</v>
      </c>
      <c r="C1262" s="194"/>
      <c r="D1262" s="194"/>
      <c r="E1262" s="194"/>
      <c r="F1262" s="194"/>
      <c r="G1262" s="194"/>
      <c r="H1262" s="194"/>
    </row>
    <row r="1263" spans="2:8" ht="23.25" x14ac:dyDescent="0.2">
      <c r="B1263" s="168" t="s">
        <v>0</v>
      </c>
      <c r="C1263" s="168"/>
      <c r="D1263" s="168"/>
      <c r="E1263" s="168"/>
      <c r="F1263" s="168"/>
      <c r="G1263" s="168"/>
      <c r="H1263" s="3"/>
    </row>
    <row r="1264" spans="2:8" ht="25.5" x14ac:dyDescent="0.2">
      <c r="B1264" s="2"/>
      <c r="C1264" s="5" t="s">
        <v>1</v>
      </c>
      <c r="D1264" s="6"/>
      <c r="E1264" s="2"/>
      <c r="F1264" s="2"/>
      <c r="G1264" s="3"/>
      <c r="H1264" s="3"/>
    </row>
    <row r="1265" spans="2:8" ht="20.25" x14ac:dyDescent="0.2">
      <c r="B1265" s="7"/>
      <c r="C1265" s="169" t="s">
        <v>2</v>
      </c>
      <c r="D1265" s="172" t="s">
        <v>39</v>
      </c>
      <c r="E1265" s="173"/>
      <c r="F1265" s="173"/>
      <c r="G1265" s="174"/>
      <c r="H1265" s="8"/>
    </row>
    <row r="1266" spans="2:8" ht="20.25" x14ac:dyDescent="0.2">
      <c r="B1266" s="7"/>
      <c r="C1266" s="170"/>
      <c r="D1266" s="172" t="s">
        <v>122</v>
      </c>
      <c r="E1266" s="173"/>
      <c r="F1266" s="173"/>
      <c r="G1266" s="174"/>
      <c r="H1266" s="8"/>
    </row>
    <row r="1267" spans="2:8" ht="20.25" x14ac:dyDescent="0.2">
      <c r="B1267" s="7"/>
      <c r="C1267" s="171"/>
      <c r="D1267" s="172" t="s">
        <v>146</v>
      </c>
      <c r="E1267" s="173"/>
      <c r="F1267" s="173"/>
      <c r="G1267" s="174"/>
      <c r="H1267" s="8"/>
    </row>
    <row r="1268" spans="2:8" ht="23.25" x14ac:dyDescent="0.2">
      <c r="B1268" s="2"/>
      <c r="C1268" s="35" t="s">
        <v>3</v>
      </c>
      <c r="D1268" s="36">
        <v>3.2</v>
      </c>
      <c r="E1268" s="10"/>
      <c r="F1268" s="7"/>
      <c r="G1268" s="2"/>
      <c r="H1268" s="3"/>
    </row>
    <row r="1269" spans="2:8" ht="23.25" x14ac:dyDescent="0.2">
      <c r="B1269" s="2"/>
      <c r="C1269" s="37" t="s">
        <v>4</v>
      </c>
      <c r="D1269" s="38">
        <v>674</v>
      </c>
      <c r="E1269" s="175" t="s">
        <v>5</v>
      </c>
      <c r="F1269" s="176"/>
      <c r="G1269" s="179">
        <f>D1270/D1269</f>
        <v>30.419732937685463</v>
      </c>
      <c r="H1269" s="3"/>
    </row>
    <row r="1270" spans="2:8" ht="23.25" x14ac:dyDescent="0.2">
      <c r="B1270" s="2"/>
      <c r="C1270" s="37" t="s">
        <v>6</v>
      </c>
      <c r="D1270" s="39">
        <v>20502.900000000001</v>
      </c>
      <c r="E1270" s="177"/>
      <c r="F1270" s="178"/>
      <c r="G1270" s="180"/>
      <c r="H1270" s="3"/>
    </row>
    <row r="1271" spans="2:8" ht="23.25" x14ac:dyDescent="0.2">
      <c r="B1271" s="2"/>
      <c r="C1271" s="9"/>
      <c r="D1271" s="10"/>
      <c r="E1271" s="11"/>
      <c r="F1271" s="2"/>
      <c r="G1271" s="3"/>
      <c r="H1271" s="3"/>
    </row>
    <row r="1272" spans="2:8" ht="23.25" x14ac:dyDescent="0.3">
      <c r="B1272" s="2"/>
      <c r="C1272" s="12" t="s">
        <v>7</v>
      </c>
      <c r="D1272" s="90" t="s">
        <v>147</v>
      </c>
      <c r="E1272" s="2"/>
      <c r="F1272" s="2"/>
      <c r="G1272" s="3"/>
      <c r="H1272" s="3"/>
    </row>
    <row r="1273" spans="2:8" ht="23.25" x14ac:dyDescent="0.3">
      <c r="B1273" s="2"/>
      <c r="C1273" s="12" t="s">
        <v>8</v>
      </c>
      <c r="D1273" s="1">
        <v>50</v>
      </c>
      <c r="E1273" s="2"/>
      <c r="F1273" s="2"/>
      <c r="G1273" s="3"/>
      <c r="H1273" s="3"/>
    </row>
    <row r="1274" spans="2:8" ht="23.25" x14ac:dyDescent="0.3">
      <c r="B1274" s="2"/>
      <c r="C1274" s="12" t="s">
        <v>9</v>
      </c>
      <c r="D1274" s="13" t="s">
        <v>10</v>
      </c>
      <c r="E1274" s="14"/>
      <c r="F1274" s="2"/>
      <c r="G1274" s="3"/>
      <c r="H1274" s="3"/>
    </row>
    <row r="1275" spans="2:8" ht="24" thickBot="1" x14ac:dyDescent="0.25">
      <c r="B1275" s="2"/>
      <c r="C1275" s="15"/>
      <c r="D1275" s="15"/>
      <c r="E1275" s="2"/>
      <c r="F1275" s="2"/>
      <c r="G1275" s="3"/>
      <c r="H1275" s="3"/>
    </row>
    <row r="1276" spans="2:8" ht="48" thickBot="1" x14ac:dyDescent="0.25">
      <c r="B1276" s="181" t="s">
        <v>11</v>
      </c>
      <c r="C1276" s="182"/>
      <c r="D1276" s="16" t="s">
        <v>12</v>
      </c>
      <c r="E1276" s="183" t="s">
        <v>13</v>
      </c>
      <c r="F1276" s="184"/>
      <c r="G1276" s="17" t="s">
        <v>14</v>
      </c>
      <c r="H1276" s="3"/>
    </row>
    <row r="1277" spans="2:8" ht="17.25" thickBot="1" x14ac:dyDescent="0.25">
      <c r="B1277" s="185" t="s">
        <v>29</v>
      </c>
      <c r="C1277" s="186"/>
      <c r="D1277" s="40">
        <v>85.76</v>
      </c>
      <c r="E1277" s="41">
        <v>3.2</v>
      </c>
      <c r="F1277" s="42" t="s">
        <v>15</v>
      </c>
      <c r="G1277" s="43">
        <f t="shared" ref="G1277:G1285" si="37">D1277*E1277</f>
        <v>274.43200000000002</v>
      </c>
      <c r="H1277" s="187"/>
    </row>
    <row r="1278" spans="2:8" ht="16.5" x14ac:dyDescent="0.2">
      <c r="B1278" s="188" t="s">
        <v>30</v>
      </c>
      <c r="C1278" s="189"/>
      <c r="D1278" s="44">
        <v>210</v>
      </c>
      <c r="E1278" s="45">
        <v>0.9</v>
      </c>
      <c r="F1278" s="46" t="s">
        <v>16</v>
      </c>
      <c r="G1278" s="47">
        <f t="shared" si="37"/>
        <v>189</v>
      </c>
      <c r="H1278" s="187"/>
    </row>
    <row r="1279" spans="2:8" ht="17.25" thickBot="1" x14ac:dyDescent="0.25">
      <c r="B1279" s="190" t="s">
        <v>17</v>
      </c>
      <c r="C1279" s="191"/>
      <c r="D1279" s="48">
        <v>880</v>
      </c>
      <c r="E1279" s="49">
        <v>0.9</v>
      </c>
      <c r="F1279" s="50" t="s">
        <v>16</v>
      </c>
      <c r="G1279" s="51">
        <f t="shared" si="37"/>
        <v>792</v>
      </c>
      <c r="H1279" s="187"/>
    </row>
    <row r="1280" spans="2:8" ht="17.25" thickBot="1" x14ac:dyDescent="0.25">
      <c r="B1280" s="185" t="s">
        <v>31</v>
      </c>
      <c r="C1280" s="186"/>
      <c r="D1280" s="52">
        <v>1620</v>
      </c>
      <c r="E1280" s="53"/>
      <c r="F1280" s="54" t="s">
        <v>15</v>
      </c>
      <c r="G1280" s="55">
        <f t="shared" si="37"/>
        <v>0</v>
      </c>
      <c r="H1280" s="187"/>
    </row>
    <row r="1281" spans="2:8" ht="16.5" x14ac:dyDescent="0.2">
      <c r="B1281" s="188" t="s">
        <v>46</v>
      </c>
      <c r="C1281" s="189"/>
      <c r="D1281" s="56">
        <v>12600</v>
      </c>
      <c r="E1281" s="57"/>
      <c r="F1281" s="46" t="s">
        <v>15</v>
      </c>
      <c r="G1281" s="47">
        <f t="shared" si="37"/>
        <v>0</v>
      </c>
      <c r="H1281" s="187"/>
    </row>
    <row r="1282" spans="2:8" ht="16.5" x14ac:dyDescent="0.2">
      <c r="B1282" s="192" t="s">
        <v>32</v>
      </c>
      <c r="C1282" s="193"/>
      <c r="D1282" s="58">
        <v>1000</v>
      </c>
      <c r="E1282" s="59">
        <v>3.2</v>
      </c>
      <c r="F1282" s="60" t="s">
        <v>15</v>
      </c>
      <c r="G1282" s="61">
        <f t="shared" si="37"/>
        <v>3200</v>
      </c>
      <c r="H1282" s="187"/>
    </row>
    <row r="1283" spans="2:8" ht="16.5" x14ac:dyDescent="0.2">
      <c r="B1283" s="192" t="s">
        <v>33</v>
      </c>
      <c r="C1283" s="193"/>
      <c r="D1283" s="62">
        <v>18872</v>
      </c>
      <c r="E1283" s="63"/>
      <c r="F1283" s="60" t="s">
        <v>15</v>
      </c>
      <c r="G1283" s="61">
        <f t="shared" si="37"/>
        <v>0</v>
      </c>
      <c r="H1283" s="187"/>
    </row>
    <row r="1284" spans="2:8" ht="16.5" x14ac:dyDescent="0.2">
      <c r="B1284" s="192" t="s">
        <v>34</v>
      </c>
      <c r="C1284" s="193"/>
      <c r="D1284" s="62">
        <v>4600</v>
      </c>
      <c r="E1284" s="63"/>
      <c r="F1284" s="60" t="s">
        <v>15</v>
      </c>
      <c r="G1284" s="61">
        <f t="shared" si="37"/>
        <v>0</v>
      </c>
      <c r="H1284" s="187"/>
    </row>
    <row r="1285" spans="2:8" ht="16.5" x14ac:dyDescent="0.2">
      <c r="B1285" s="192" t="s">
        <v>35</v>
      </c>
      <c r="C1285" s="193"/>
      <c r="D1285" s="62">
        <v>944</v>
      </c>
      <c r="E1285" s="63"/>
      <c r="F1285" s="60"/>
      <c r="G1285" s="61">
        <f t="shared" si="37"/>
        <v>0</v>
      </c>
      <c r="H1285" s="187"/>
    </row>
    <row r="1286" spans="2:8" ht="16.5" x14ac:dyDescent="0.2">
      <c r="B1286" s="192" t="s">
        <v>36</v>
      </c>
      <c r="C1286" s="193"/>
      <c r="D1286" s="62">
        <v>4300</v>
      </c>
      <c r="E1286" s="63"/>
      <c r="F1286" s="60" t="s">
        <v>15</v>
      </c>
      <c r="G1286" s="61">
        <f>D1286*E1286</f>
        <v>0</v>
      </c>
      <c r="H1286" s="187"/>
    </row>
    <row r="1287" spans="2:8" ht="17.25" thickBot="1" x14ac:dyDescent="0.25">
      <c r="B1287" s="190" t="s">
        <v>37</v>
      </c>
      <c r="C1287" s="191"/>
      <c r="D1287" s="64">
        <v>3100</v>
      </c>
      <c r="E1287" s="65"/>
      <c r="F1287" s="50" t="s">
        <v>15</v>
      </c>
      <c r="G1287" s="66">
        <f>D1287*E1287</f>
        <v>0</v>
      </c>
      <c r="H1287" s="187"/>
    </row>
    <row r="1288" spans="2:8" ht="25.5" x14ac:dyDescent="0.2">
      <c r="B1288" s="2"/>
      <c r="C1288" s="5" t="s">
        <v>18</v>
      </c>
      <c r="D1288" s="6"/>
      <c r="E1288" s="2"/>
      <c r="F1288" s="2"/>
      <c r="G1288" s="3"/>
      <c r="H1288" s="3"/>
    </row>
    <row r="1289" spans="2:8" ht="18.75" x14ac:dyDescent="0.2">
      <c r="B1289" s="2"/>
      <c r="C1289" s="164" t="s">
        <v>19</v>
      </c>
      <c r="D1289" s="93" t="s">
        <v>20</v>
      </c>
      <c r="E1289" s="22">
        <f>IF(G1277&gt;0, ROUND((G1277+D1270)/D1270,2), 0)</f>
        <v>1.01</v>
      </c>
      <c r="F1289" s="22"/>
      <c r="G1289" s="7"/>
      <c r="H1289" s="2"/>
    </row>
    <row r="1290" spans="2:8" ht="23.25" x14ac:dyDescent="0.2">
      <c r="B1290" s="2"/>
      <c r="C1290" s="164"/>
      <c r="D1290" s="93" t="s">
        <v>21</v>
      </c>
      <c r="E1290" s="22">
        <f>IF(SUM(G1278:G1279)&gt;0,ROUND((G1278+G1279+D1270)/D1270,2),0)</f>
        <v>1.05</v>
      </c>
      <c r="F1290" s="22"/>
      <c r="G1290" s="23"/>
      <c r="H1290" s="24"/>
    </row>
    <row r="1291" spans="2:8" ht="23.25" x14ac:dyDescent="0.2">
      <c r="B1291" s="2"/>
      <c r="C1291" s="164"/>
      <c r="D1291" s="93" t="s">
        <v>22</v>
      </c>
      <c r="E1291" s="22">
        <f>IF(G1280&gt;0,ROUND((G1280+D1270)/D1270,2),0)</f>
        <v>0</v>
      </c>
      <c r="F1291" s="25"/>
      <c r="G1291" s="23"/>
      <c r="H1291" s="3"/>
    </row>
    <row r="1292" spans="2:8" ht="23.25" x14ac:dyDescent="0.2">
      <c r="B1292" s="2"/>
      <c r="C1292" s="164"/>
      <c r="D1292" s="26" t="s">
        <v>23</v>
      </c>
      <c r="E1292" s="27">
        <f>IF(SUM(G1281:G1287)&gt;0,ROUND((SUM(G1281:G1287)+D1270)/D1270,2),0)</f>
        <v>1.1599999999999999</v>
      </c>
      <c r="F1292" s="7"/>
      <c r="G1292" s="23"/>
      <c r="H1292" s="3"/>
    </row>
    <row r="1293" spans="2:8" ht="25.5" x14ac:dyDescent="0.2">
      <c r="B1293" s="2"/>
      <c r="C1293" s="2"/>
      <c r="D1293" s="28" t="s">
        <v>24</v>
      </c>
      <c r="E1293" s="29">
        <f>SUM(E1289:E1292)-IF(VALUE(COUNTIF(E1289:E1292,"&gt;0"))=4,3,0)-IF(VALUE(COUNTIF(E1289:E1292,"&gt;0"))=3,2,0)-IF(VALUE(COUNTIF(E1289:E1292,"&gt;0"))=2,1,0)</f>
        <v>1.2199999999999998</v>
      </c>
      <c r="F1293" s="30"/>
      <c r="G1293" s="3"/>
      <c r="H1293" s="3"/>
    </row>
    <row r="1294" spans="2:8" ht="25.5" x14ac:dyDescent="0.35">
      <c r="B1294" s="31"/>
      <c r="C1294" s="32" t="s">
        <v>25</v>
      </c>
      <c r="D1294" s="165">
        <f>E1293*D1270</f>
        <v>25013.537999999997</v>
      </c>
      <c r="E1294" s="165"/>
      <c r="F1294" s="2"/>
      <c r="G1294" s="3"/>
      <c r="H1294" s="3"/>
    </row>
    <row r="1295" spans="2:8" ht="18.75" x14ac:dyDescent="0.3">
      <c r="B1295" s="2"/>
      <c r="C1295" s="33" t="s">
        <v>26</v>
      </c>
      <c r="D1295" s="166">
        <f>D1294/D1269</f>
        <v>37.112074183976254</v>
      </c>
      <c r="E1295" s="166"/>
      <c r="F1295" s="2"/>
      <c r="G1295" s="2"/>
      <c r="H1295" s="34"/>
    </row>
    <row r="1296" spans="2:8" ht="60.75" x14ac:dyDescent="0.8">
      <c r="B1296" s="194" t="s">
        <v>148</v>
      </c>
      <c r="C1296" s="194"/>
      <c r="D1296" s="194"/>
      <c r="E1296" s="194"/>
      <c r="F1296" s="194"/>
      <c r="G1296" s="194"/>
      <c r="H1296" s="194"/>
    </row>
    <row r="1297" spans="2:8" ht="23.25" x14ac:dyDescent="0.2">
      <c r="B1297" s="168" t="s">
        <v>0</v>
      </c>
      <c r="C1297" s="168"/>
      <c r="D1297" s="168"/>
      <c r="E1297" s="168"/>
      <c r="F1297" s="168"/>
      <c r="G1297" s="168"/>
      <c r="H1297" s="3"/>
    </row>
    <row r="1298" spans="2:8" ht="25.5" x14ac:dyDescent="0.2">
      <c r="B1298" s="2"/>
      <c r="C1298" s="5" t="s">
        <v>1</v>
      </c>
      <c r="D1298" s="6"/>
      <c r="E1298" s="2"/>
      <c r="F1298" s="2"/>
      <c r="G1298" s="3"/>
      <c r="H1298" s="3"/>
    </row>
    <row r="1299" spans="2:8" ht="20.25" x14ac:dyDescent="0.2">
      <c r="B1299" s="7"/>
      <c r="C1299" s="169" t="s">
        <v>2</v>
      </c>
      <c r="D1299" s="172" t="s">
        <v>39</v>
      </c>
      <c r="E1299" s="173"/>
      <c r="F1299" s="173"/>
      <c r="G1299" s="174"/>
      <c r="H1299" s="8"/>
    </row>
    <row r="1300" spans="2:8" ht="20.25" x14ac:dyDescent="0.2">
      <c r="B1300" s="7"/>
      <c r="C1300" s="170"/>
      <c r="D1300" s="172" t="s">
        <v>122</v>
      </c>
      <c r="E1300" s="173"/>
      <c r="F1300" s="173"/>
      <c r="G1300" s="174"/>
      <c r="H1300" s="8"/>
    </row>
    <row r="1301" spans="2:8" ht="20.25" x14ac:dyDescent="0.2">
      <c r="B1301" s="7"/>
      <c r="C1301" s="171"/>
      <c r="D1301" s="172" t="s">
        <v>149</v>
      </c>
      <c r="E1301" s="173"/>
      <c r="F1301" s="173"/>
      <c r="G1301" s="174"/>
      <c r="H1301" s="8"/>
    </row>
    <row r="1302" spans="2:8" ht="23.25" x14ac:dyDescent="0.2">
      <c r="B1302" s="2"/>
      <c r="C1302" s="35" t="s">
        <v>3</v>
      </c>
      <c r="D1302" s="36">
        <v>3</v>
      </c>
      <c r="E1302" s="10"/>
      <c r="F1302" s="7"/>
      <c r="G1302" s="2"/>
      <c r="H1302" s="3"/>
    </row>
    <row r="1303" spans="2:8" ht="23.25" x14ac:dyDescent="0.2">
      <c r="B1303" s="2"/>
      <c r="C1303" s="37" t="s">
        <v>4</v>
      </c>
      <c r="D1303" s="38">
        <v>606</v>
      </c>
      <c r="E1303" s="175" t="s">
        <v>5</v>
      </c>
      <c r="F1303" s="176"/>
      <c r="G1303" s="179">
        <f>D1304/D1303</f>
        <v>33.018646864686467</v>
      </c>
      <c r="H1303" s="3"/>
    </row>
    <row r="1304" spans="2:8" ht="23.25" x14ac:dyDescent="0.2">
      <c r="B1304" s="2"/>
      <c r="C1304" s="37" t="s">
        <v>6</v>
      </c>
      <c r="D1304" s="39">
        <v>20009.3</v>
      </c>
      <c r="E1304" s="177"/>
      <c r="F1304" s="178"/>
      <c r="G1304" s="180"/>
      <c r="H1304" s="3"/>
    </row>
    <row r="1305" spans="2:8" ht="23.25" x14ac:dyDescent="0.2">
      <c r="B1305" s="2"/>
      <c r="C1305" s="9"/>
      <c r="D1305" s="10"/>
      <c r="E1305" s="11"/>
      <c r="F1305" s="2"/>
      <c r="G1305" s="3"/>
      <c r="H1305" s="3"/>
    </row>
    <row r="1306" spans="2:8" ht="23.25" x14ac:dyDescent="0.3">
      <c r="B1306" s="2"/>
      <c r="C1306" s="12" t="s">
        <v>7</v>
      </c>
      <c r="D1306" s="90" t="s">
        <v>147</v>
      </c>
      <c r="E1306" s="2"/>
      <c r="F1306" s="2"/>
      <c r="G1306" s="3"/>
      <c r="H1306" s="3"/>
    </row>
    <row r="1307" spans="2:8" ht="23.25" x14ac:dyDescent="0.3">
      <c r="B1307" s="2"/>
      <c r="C1307" s="12" t="s">
        <v>8</v>
      </c>
      <c r="D1307" s="1">
        <v>50</v>
      </c>
      <c r="E1307" s="2"/>
      <c r="F1307" s="2"/>
      <c r="G1307" s="3"/>
      <c r="H1307" s="3"/>
    </row>
    <row r="1308" spans="2:8" ht="23.25" x14ac:dyDescent="0.3">
      <c r="B1308" s="2"/>
      <c r="C1308" s="12" t="s">
        <v>9</v>
      </c>
      <c r="D1308" s="13" t="s">
        <v>10</v>
      </c>
      <c r="E1308" s="14"/>
      <c r="F1308" s="2"/>
      <c r="G1308" s="3"/>
      <c r="H1308" s="3"/>
    </row>
    <row r="1309" spans="2:8" ht="24" thickBot="1" x14ac:dyDescent="0.25">
      <c r="B1309" s="2"/>
      <c r="C1309" s="15"/>
      <c r="D1309" s="15"/>
      <c r="E1309" s="2"/>
      <c r="F1309" s="2"/>
      <c r="G1309" s="3"/>
      <c r="H1309" s="3"/>
    </row>
    <row r="1310" spans="2:8" ht="48" thickBot="1" x14ac:dyDescent="0.25">
      <c r="B1310" s="181" t="s">
        <v>11</v>
      </c>
      <c r="C1310" s="182"/>
      <c r="D1310" s="16" t="s">
        <v>12</v>
      </c>
      <c r="E1310" s="183" t="s">
        <v>13</v>
      </c>
      <c r="F1310" s="184"/>
      <c r="G1310" s="17" t="s">
        <v>14</v>
      </c>
      <c r="H1310" s="3"/>
    </row>
    <row r="1311" spans="2:8" ht="17.25" thickBot="1" x14ac:dyDescent="0.25">
      <c r="B1311" s="185" t="s">
        <v>29</v>
      </c>
      <c r="C1311" s="186"/>
      <c r="D1311" s="40">
        <v>85.76</v>
      </c>
      <c r="E1311" s="41">
        <v>3</v>
      </c>
      <c r="F1311" s="42" t="s">
        <v>15</v>
      </c>
      <c r="G1311" s="43">
        <f t="shared" ref="G1311:G1319" si="38">D1311*E1311</f>
        <v>257.28000000000003</v>
      </c>
      <c r="H1311" s="187"/>
    </row>
    <row r="1312" spans="2:8" ht="16.5" x14ac:dyDescent="0.2">
      <c r="B1312" s="188" t="s">
        <v>30</v>
      </c>
      <c r="C1312" s="189"/>
      <c r="D1312" s="44">
        <v>210</v>
      </c>
      <c r="E1312" s="45">
        <v>0.8</v>
      </c>
      <c r="F1312" s="46" t="s">
        <v>16</v>
      </c>
      <c r="G1312" s="47">
        <f t="shared" si="38"/>
        <v>168</v>
      </c>
      <c r="H1312" s="187"/>
    </row>
    <row r="1313" spans="2:8" ht="17.25" thickBot="1" x14ac:dyDescent="0.25">
      <c r="B1313" s="190" t="s">
        <v>17</v>
      </c>
      <c r="C1313" s="191"/>
      <c r="D1313" s="48">
        <v>880</v>
      </c>
      <c r="E1313" s="49">
        <v>0.8</v>
      </c>
      <c r="F1313" s="50" t="s">
        <v>16</v>
      </c>
      <c r="G1313" s="51">
        <f t="shared" si="38"/>
        <v>704</v>
      </c>
      <c r="H1313" s="187"/>
    </row>
    <row r="1314" spans="2:8" ht="17.25" thickBot="1" x14ac:dyDescent="0.25">
      <c r="B1314" s="185" t="s">
        <v>31</v>
      </c>
      <c r="C1314" s="186"/>
      <c r="D1314" s="52">
        <v>1620</v>
      </c>
      <c r="E1314" s="53"/>
      <c r="F1314" s="54" t="s">
        <v>15</v>
      </c>
      <c r="G1314" s="55">
        <f t="shared" si="38"/>
        <v>0</v>
      </c>
      <c r="H1314" s="187"/>
    </row>
    <row r="1315" spans="2:8" ht="16.5" x14ac:dyDescent="0.2">
      <c r="B1315" s="188" t="s">
        <v>46</v>
      </c>
      <c r="C1315" s="189"/>
      <c r="D1315" s="56">
        <v>12600</v>
      </c>
      <c r="E1315" s="57"/>
      <c r="F1315" s="46" t="s">
        <v>15</v>
      </c>
      <c r="G1315" s="47">
        <f t="shared" si="38"/>
        <v>0</v>
      </c>
      <c r="H1315" s="187"/>
    </row>
    <row r="1316" spans="2:8" ht="16.5" x14ac:dyDescent="0.2">
      <c r="B1316" s="192" t="s">
        <v>32</v>
      </c>
      <c r="C1316" s="193"/>
      <c r="D1316" s="58">
        <v>1000</v>
      </c>
      <c r="E1316" s="59">
        <v>3</v>
      </c>
      <c r="F1316" s="60" t="s">
        <v>15</v>
      </c>
      <c r="G1316" s="61">
        <f t="shared" si="38"/>
        <v>3000</v>
      </c>
      <c r="H1316" s="187"/>
    </row>
    <row r="1317" spans="2:8" ht="16.5" x14ac:dyDescent="0.2">
      <c r="B1317" s="192" t="s">
        <v>33</v>
      </c>
      <c r="C1317" s="193"/>
      <c r="D1317" s="62">
        <v>18872</v>
      </c>
      <c r="E1317" s="63"/>
      <c r="F1317" s="60" t="s">
        <v>15</v>
      </c>
      <c r="G1317" s="61">
        <f t="shared" si="38"/>
        <v>0</v>
      </c>
      <c r="H1317" s="187"/>
    </row>
    <row r="1318" spans="2:8" ht="16.5" x14ac:dyDescent="0.2">
      <c r="B1318" s="192" t="s">
        <v>34</v>
      </c>
      <c r="C1318" s="193"/>
      <c r="D1318" s="62">
        <v>4600</v>
      </c>
      <c r="E1318" s="63"/>
      <c r="F1318" s="60" t="s">
        <v>15</v>
      </c>
      <c r="G1318" s="61">
        <f t="shared" si="38"/>
        <v>0</v>
      </c>
      <c r="H1318" s="187"/>
    </row>
    <row r="1319" spans="2:8" ht="16.5" x14ac:dyDescent="0.2">
      <c r="B1319" s="192" t="s">
        <v>35</v>
      </c>
      <c r="C1319" s="193"/>
      <c r="D1319" s="62">
        <v>944</v>
      </c>
      <c r="E1319" s="63"/>
      <c r="F1319" s="60"/>
      <c r="G1319" s="61">
        <f t="shared" si="38"/>
        <v>0</v>
      </c>
      <c r="H1319" s="187"/>
    </row>
    <row r="1320" spans="2:8" ht="16.5" x14ac:dyDescent="0.2">
      <c r="B1320" s="192" t="s">
        <v>36</v>
      </c>
      <c r="C1320" s="193"/>
      <c r="D1320" s="62">
        <v>4300</v>
      </c>
      <c r="E1320" s="63"/>
      <c r="F1320" s="60" t="s">
        <v>15</v>
      </c>
      <c r="G1320" s="61">
        <f>D1320*E1320</f>
        <v>0</v>
      </c>
      <c r="H1320" s="187"/>
    </row>
    <row r="1321" spans="2:8" ht="17.25" thickBot="1" x14ac:dyDescent="0.25">
      <c r="B1321" s="190" t="s">
        <v>37</v>
      </c>
      <c r="C1321" s="191"/>
      <c r="D1321" s="64">
        <v>3100</v>
      </c>
      <c r="E1321" s="65"/>
      <c r="F1321" s="50" t="s">
        <v>15</v>
      </c>
      <c r="G1321" s="66">
        <f>D1321*E1321</f>
        <v>0</v>
      </c>
      <c r="H1321" s="187"/>
    </row>
    <row r="1322" spans="2:8" ht="25.5" x14ac:dyDescent="0.2">
      <c r="B1322" s="2"/>
      <c r="C1322" s="5" t="s">
        <v>18</v>
      </c>
      <c r="D1322" s="6"/>
      <c r="E1322" s="2"/>
      <c r="F1322" s="2"/>
      <c r="G1322" s="3"/>
      <c r="H1322" s="3"/>
    </row>
    <row r="1323" spans="2:8" ht="18.75" x14ac:dyDescent="0.2">
      <c r="B1323" s="2"/>
      <c r="C1323" s="164" t="s">
        <v>19</v>
      </c>
      <c r="D1323" s="93" t="s">
        <v>20</v>
      </c>
      <c r="E1323" s="22">
        <f>IF(G1311&gt;0, ROUND((G1311+D1304)/D1304,2), 0)</f>
        <v>1.01</v>
      </c>
      <c r="F1323" s="22"/>
      <c r="G1323" s="7"/>
      <c r="H1323" s="2"/>
    </row>
    <row r="1324" spans="2:8" ht="23.25" x14ac:dyDescent="0.2">
      <c r="B1324" s="2"/>
      <c r="C1324" s="164"/>
      <c r="D1324" s="93" t="s">
        <v>21</v>
      </c>
      <c r="E1324" s="22">
        <f>IF(SUM(G1312:G1313)&gt;0,ROUND((G1312+G1313+D1304)/D1304,2),0)</f>
        <v>1.04</v>
      </c>
      <c r="F1324" s="22"/>
      <c r="G1324" s="23"/>
      <c r="H1324" s="24"/>
    </row>
    <row r="1325" spans="2:8" ht="23.25" x14ac:dyDescent="0.2">
      <c r="B1325" s="2"/>
      <c r="C1325" s="164"/>
      <c r="D1325" s="93" t="s">
        <v>22</v>
      </c>
      <c r="E1325" s="22">
        <f>IF(G1314&gt;0,ROUND((G1314+D1304)/D1304,2),0)</f>
        <v>0</v>
      </c>
      <c r="F1325" s="25"/>
      <c r="G1325" s="23"/>
      <c r="H1325" s="3"/>
    </row>
    <row r="1326" spans="2:8" ht="23.25" x14ac:dyDescent="0.2">
      <c r="B1326" s="2"/>
      <c r="C1326" s="164"/>
      <c r="D1326" s="26" t="s">
        <v>23</v>
      </c>
      <c r="E1326" s="27">
        <f>IF(SUM(G1315:G1321)&gt;0,ROUND((SUM(G1315:G1321)+D1304)/D1304,2),0)</f>
        <v>1.1499999999999999</v>
      </c>
      <c r="F1326" s="7"/>
      <c r="G1326" s="23"/>
      <c r="H1326" s="3"/>
    </row>
    <row r="1327" spans="2:8" ht="25.5" x14ac:dyDescent="0.2">
      <c r="B1327" s="2"/>
      <c r="C1327" s="2"/>
      <c r="D1327" s="28" t="s">
        <v>24</v>
      </c>
      <c r="E1327" s="29">
        <f>SUM(E1323:E1326)-IF(VALUE(COUNTIF(E1323:E1326,"&gt;0"))=4,3,0)-IF(VALUE(COUNTIF(E1323:E1326,"&gt;0"))=3,2,0)-IF(VALUE(COUNTIF(E1323:E1326,"&gt;0"))=2,1,0)</f>
        <v>1.1999999999999997</v>
      </c>
      <c r="F1327" s="30"/>
      <c r="G1327" s="3"/>
      <c r="H1327" s="3"/>
    </row>
    <row r="1328" spans="2:8" ht="25.5" x14ac:dyDescent="0.35">
      <c r="B1328" s="31"/>
      <c r="C1328" s="32" t="s">
        <v>25</v>
      </c>
      <c r="D1328" s="165">
        <f>E1327*D1304</f>
        <v>24011.159999999993</v>
      </c>
      <c r="E1328" s="165"/>
      <c r="F1328" s="2"/>
      <c r="G1328" s="3"/>
      <c r="H1328" s="3"/>
    </row>
    <row r="1329" spans="2:8" ht="18.75" x14ac:dyDescent="0.3">
      <c r="B1329" s="2"/>
      <c r="C1329" s="33" t="s">
        <v>26</v>
      </c>
      <c r="D1329" s="166">
        <f>D1328/D1303</f>
        <v>39.622376237623747</v>
      </c>
      <c r="E1329" s="166"/>
      <c r="F1329" s="2"/>
      <c r="G1329" s="2"/>
      <c r="H1329" s="34"/>
    </row>
    <row r="1330" spans="2:8" ht="60.75" x14ac:dyDescent="0.8">
      <c r="B1330" s="194" t="s">
        <v>150</v>
      </c>
      <c r="C1330" s="194"/>
      <c r="D1330" s="194"/>
      <c r="E1330" s="194"/>
      <c r="F1330" s="194"/>
      <c r="G1330" s="194"/>
      <c r="H1330" s="194"/>
    </row>
    <row r="1331" spans="2:8" ht="23.25" x14ac:dyDescent="0.2">
      <c r="B1331" s="168" t="s">
        <v>0</v>
      </c>
      <c r="C1331" s="168"/>
      <c r="D1331" s="168"/>
      <c r="E1331" s="168"/>
      <c r="F1331" s="168"/>
      <c r="G1331" s="168"/>
      <c r="H1331" s="3"/>
    </row>
    <row r="1332" spans="2:8" ht="25.5" x14ac:dyDescent="0.2">
      <c r="B1332" s="2"/>
      <c r="C1332" s="5" t="s">
        <v>1</v>
      </c>
      <c r="D1332" s="6"/>
      <c r="E1332" s="2"/>
      <c r="F1332" s="2"/>
      <c r="G1332" s="3"/>
      <c r="H1332" s="3"/>
    </row>
    <row r="1333" spans="2:8" ht="20.25" x14ac:dyDescent="0.2">
      <c r="B1333" s="7"/>
      <c r="C1333" s="169" t="s">
        <v>2</v>
      </c>
      <c r="D1333" s="172" t="s">
        <v>39</v>
      </c>
      <c r="E1333" s="173"/>
      <c r="F1333" s="173"/>
      <c r="G1333" s="174"/>
      <c r="H1333" s="8"/>
    </row>
    <row r="1334" spans="2:8" ht="20.25" x14ac:dyDescent="0.2">
      <c r="B1334" s="7"/>
      <c r="C1334" s="170"/>
      <c r="D1334" s="172" t="s">
        <v>122</v>
      </c>
      <c r="E1334" s="173"/>
      <c r="F1334" s="173"/>
      <c r="G1334" s="174"/>
      <c r="H1334" s="8"/>
    </row>
    <row r="1335" spans="2:8" ht="20.25" x14ac:dyDescent="0.2">
      <c r="B1335" s="7"/>
      <c r="C1335" s="171"/>
      <c r="D1335" s="172" t="s">
        <v>151</v>
      </c>
      <c r="E1335" s="173"/>
      <c r="F1335" s="173"/>
      <c r="G1335" s="174"/>
      <c r="H1335" s="8"/>
    </row>
    <row r="1336" spans="2:8" ht="23.25" x14ac:dyDescent="0.2">
      <c r="B1336" s="2"/>
      <c r="C1336" s="35" t="s">
        <v>3</v>
      </c>
      <c r="D1336" s="36">
        <v>2</v>
      </c>
      <c r="E1336" s="10"/>
      <c r="F1336" s="7"/>
      <c r="G1336" s="2"/>
      <c r="H1336" s="3"/>
    </row>
    <row r="1337" spans="2:8" ht="23.25" x14ac:dyDescent="0.2">
      <c r="B1337" s="2"/>
      <c r="C1337" s="37" t="s">
        <v>4</v>
      </c>
      <c r="D1337" s="38">
        <v>381</v>
      </c>
      <c r="E1337" s="175" t="s">
        <v>5</v>
      </c>
      <c r="F1337" s="176"/>
      <c r="G1337" s="179">
        <f>D1338/D1337</f>
        <v>40.294488188976381</v>
      </c>
      <c r="H1337" s="3"/>
    </row>
    <row r="1338" spans="2:8" ht="23.25" x14ac:dyDescent="0.2">
      <c r="B1338" s="2"/>
      <c r="C1338" s="37" t="s">
        <v>6</v>
      </c>
      <c r="D1338" s="39">
        <v>15352.2</v>
      </c>
      <c r="E1338" s="177"/>
      <c r="F1338" s="178"/>
      <c r="G1338" s="180"/>
      <c r="H1338" s="3"/>
    </row>
    <row r="1339" spans="2:8" ht="23.25" x14ac:dyDescent="0.2">
      <c r="B1339" s="2"/>
      <c r="C1339" s="9"/>
      <c r="D1339" s="10"/>
      <c r="E1339" s="11"/>
      <c r="F1339" s="2"/>
      <c r="G1339" s="3"/>
      <c r="H1339" s="3"/>
    </row>
    <row r="1340" spans="2:8" ht="23.25" x14ac:dyDescent="0.3">
      <c r="B1340" s="2"/>
      <c r="C1340" s="12" t="s">
        <v>7</v>
      </c>
      <c r="D1340" s="90" t="s">
        <v>147</v>
      </c>
      <c r="E1340" s="2"/>
      <c r="F1340" s="2"/>
      <c r="G1340" s="3"/>
      <c r="H1340" s="3"/>
    </row>
    <row r="1341" spans="2:8" ht="23.25" x14ac:dyDescent="0.3">
      <c r="B1341" s="2"/>
      <c r="C1341" s="12" t="s">
        <v>8</v>
      </c>
      <c r="D1341" s="1">
        <v>50</v>
      </c>
      <c r="E1341" s="2"/>
      <c r="F1341" s="2"/>
      <c r="G1341" s="3"/>
      <c r="H1341" s="3"/>
    </row>
    <row r="1342" spans="2:8" ht="23.25" x14ac:dyDescent="0.3">
      <c r="B1342" s="2"/>
      <c r="C1342" s="12" t="s">
        <v>9</v>
      </c>
      <c r="D1342" s="13" t="s">
        <v>10</v>
      </c>
      <c r="E1342" s="14"/>
      <c r="F1342" s="2"/>
      <c r="G1342" s="3"/>
      <c r="H1342" s="3"/>
    </row>
    <row r="1343" spans="2:8" ht="24" thickBot="1" x14ac:dyDescent="0.25">
      <c r="B1343" s="2"/>
      <c r="C1343" s="15"/>
      <c r="D1343" s="15"/>
      <c r="E1343" s="2"/>
      <c r="F1343" s="2"/>
      <c r="G1343" s="3"/>
      <c r="H1343" s="3"/>
    </row>
    <row r="1344" spans="2:8" ht="48" thickBot="1" x14ac:dyDescent="0.25">
      <c r="B1344" s="181" t="s">
        <v>11</v>
      </c>
      <c r="C1344" s="182"/>
      <c r="D1344" s="16" t="s">
        <v>12</v>
      </c>
      <c r="E1344" s="183" t="s">
        <v>13</v>
      </c>
      <c r="F1344" s="184"/>
      <c r="G1344" s="17" t="s">
        <v>14</v>
      </c>
      <c r="H1344" s="3"/>
    </row>
    <row r="1345" spans="2:8" ht="17.25" thickBot="1" x14ac:dyDescent="0.25">
      <c r="B1345" s="185" t="s">
        <v>29</v>
      </c>
      <c r="C1345" s="186"/>
      <c r="D1345" s="40">
        <v>85.76</v>
      </c>
      <c r="E1345" s="41">
        <v>2</v>
      </c>
      <c r="F1345" s="42" t="s">
        <v>15</v>
      </c>
      <c r="G1345" s="43">
        <f t="shared" ref="G1345:G1353" si="39">D1345*E1345</f>
        <v>171.52</v>
      </c>
      <c r="H1345" s="187"/>
    </row>
    <row r="1346" spans="2:8" ht="16.5" x14ac:dyDescent="0.2">
      <c r="B1346" s="188" t="s">
        <v>30</v>
      </c>
      <c r="C1346" s="189"/>
      <c r="D1346" s="44">
        <v>210</v>
      </c>
      <c r="E1346" s="45">
        <v>0.6</v>
      </c>
      <c r="F1346" s="46" t="s">
        <v>16</v>
      </c>
      <c r="G1346" s="47">
        <f t="shared" si="39"/>
        <v>126</v>
      </c>
      <c r="H1346" s="187"/>
    </row>
    <row r="1347" spans="2:8" ht="17.25" thickBot="1" x14ac:dyDescent="0.25">
      <c r="B1347" s="190" t="s">
        <v>17</v>
      </c>
      <c r="C1347" s="191"/>
      <c r="D1347" s="48">
        <v>880</v>
      </c>
      <c r="E1347" s="49">
        <v>0.6</v>
      </c>
      <c r="F1347" s="50" t="s">
        <v>16</v>
      </c>
      <c r="G1347" s="51">
        <f t="shared" si="39"/>
        <v>528</v>
      </c>
      <c r="H1347" s="187"/>
    </row>
    <row r="1348" spans="2:8" ht="17.25" thickBot="1" x14ac:dyDescent="0.25">
      <c r="B1348" s="185" t="s">
        <v>31</v>
      </c>
      <c r="C1348" s="186"/>
      <c r="D1348" s="52">
        <v>1620</v>
      </c>
      <c r="E1348" s="53"/>
      <c r="F1348" s="54" t="s">
        <v>15</v>
      </c>
      <c r="G1348" s="55">
        <f t="shared" si="39"/>
        <v>0</v>
      </c>
      <c r="H1348" s="187"/>
    </row>
    <row r="1349" spans="2:8" ht="16.5" x14ac:dyDescent="0.2">
      <c r="B1349" s="188" t="s">
        <v>46</v>
      </c>
      <c r="C1349" s="189"/>
      <c r="D1349" s="56">
        <v>12600</v>
      </c>
      <c r="E1349" s="57"/>
      <c r="F1349" s="46" t="s">
        <v>15</v>
      </c>
      <c r="G1349" s="47">
        <f t="shared" si="39"/>
        <v>0</v>
      </c>
      <c r="H1349" s="187"/>
    </row>
    <row r="1350" spans="2:8" ht="16.5" x14ac:dyDescent="0.2">
      <c r="B1350" s="192" t="s">
        <v>32</v>
      </c>
      <c r="C1350" s="193"/>
      <c r="D1350" s="58">
        <v>1000</v>
      </c>
      <c r="E1350" s="59">
        <v>2</v>
      </c>
      <c r="F1350" s="60" t="s">
        <v>15</v>
      </c>
      <c r="G1350" s="61">
        <f t="shared" si="39"/>
        <v>2000</v>
      </c>
      <c r="H1350" s="187"/>
    </row>
    <row r="1351" spans="2:8" ht="16.5" x14ac:dyDescent="0.2">
      <c r="B1351" s="192" t="s">
        <v>33</v>
      </c>
      <c r="C1351" s="193"/>
      <c r="D1351" s="62">
        <v>18872</v>
      </c>
      <c r="E1351" s="63"/>
      <c r="F1351" s="60" t="s">
        <v>15</v>
      </c>
      <c r="G1351" s="61">
        <f t="shared" si="39"/>
        <v>0</v>
      </c>
      <c r="H1351" s="187"/>
    </row>
    <row r="1352" spans="2:8" ht="16.5" x14ac:dyDescent="0.2">
      <c r="B1352" s="192" t="s">
        <v>34</v>
      </c>
      <c r="C1352" s="193"/>
      <c r="D1352" s="62">
        <v>4600</v>
      </c>
      <c r="E1352" s="63"/>
      <c r="F1352" s="60" t="s">
        <v>15</v>
      </c>
      <c r="G1352" s="61">
        <f t="shared" si="39"/>
        <v>0</v>
      </c>
      <c r="H1352" s="187"/>
    </row>
    <row r="1353" spans="2:8" ht="16.5" x14ac:dyDescent="0.2">
      <c r="B1353" s="192" t="s">
        <v>35</v>
      </c>
      <c r="C1353" s="193"/>
      <c r="D1353" s="62">
        <v>944</v>
      </c>
      <c r="E1353" s="63"/>
      <c r="F1353" s="60"/>
      <c r="G1353" s="61">
        <f t="shared" si="39"/>
        <v>0</v>
      </c>
      <c r="H1353" s="187"/>
    </row>
    <row r="1354" spans="2:8" ht="16.5" x14ac:dyDescent="0.2">
      <c r="B1354" s="192" t="s">
        <v>36</v>
      </c>
      <c r="C1354" s="193"/>
      <c r="D1354" s="62">
        <v>4300</v>
      </c>
      <c r="E1354" s="63"/>
      <c r="F1354" s="60" t="s">
        <v>15</v>
      </c>
      <c r="G1354" s="61">
        <f>D1354*E1354</f>
        <v>0</v>
      </c>
      <c r="H1354" s="187"/>
    </row>
    <row r="1355" spans="2:8" ht="17.25" thickBot="1" x14ac:dyDescent="0.25">
      <c r="B1355" s="190" t="s">
        <v>37</v>
      </c>
      <c r="C1355" s="191"/>
      <c r="D1355" s="64">
        <v>3100</v>
      </c>
      <c r="E1355" s="65"/>
      <c r="F1355" s="50" t="s">
        <v>15</v>
      </c>
      <c r="G1355" s="66">
        <f>D1355*E1355</f>
        <v>0</v>
      </c>
      <c r="H1355" s="187"/>
    </row>
    <row r="1356" spans="2:8" ht="25.5" x14ac:dyDescent="0.2">
      <c r="B1356" s="2"/>
      <c r="C1356" s="5" t="s">
        <v>18</v>
      </c>
      <c r="D1356" s="6"/>
      <c r="E1356" s="2"/>
      <c r="F1356" s="2"/>
      <c r="G1356" s="3"/>
      <c r="H1356" s="3"/>
    </row>
    <row r="1357" spans="2:8" ht="18.75" x14ac:dyDescent="0.2">
      <c r="B1357" s="2"/>
      <c r="C1357" s="164" t="s">
        <v>19</v>
      </c>
      <c r="D1357" s="93" t="s">
        <v>20</v>
      </c>
      <c r="E1357" s="22">
        <f>IF(G1345&gt;0, ROUND((G1345+D1338)/D1338,2), 0)</f>
        <v>1.01</v>
      </c>
      <c r="F1357" s="22"/>
      <c r="G1357" s="7"/>
      <c r="H1357" s="2"/>
    </row>
    <row r="1358" spans="2:8" ht="23.25" x14ac:dyDescent="0.2">
      <c r="B1358" s="2"/>
      <c r="C1358" s="164"/>
      <c r="D1358" s="93" t="s">
        <v>21</v>
      </c>
      <c r="E1358" s="22">
        <f>IF(SUM(G1346:G1347)&gt;0,ROUND((G1346+G1347+D1338)/D1338,2),0)</f>
        <v>1.04</v>
      </c>
      <c r="F1358" s="22"/>
      <c r="G1358" s="23"/>
      <c r="H1358" s="24"/>
    </row>
    <row r="1359" spans="2:8" ht="23.25" x14ac:dyDescent="0.2">
      <c r="B1359" s="2"/>
      <c r="C1359" s="164"/>
      <c r="D1359" s="93" t="s">
        <v>22</v>
      </c>
      <c r="E1359" s="22">
        <f>IF(G1348&gt;0,ROUND((G1348+D1338)/D1338,2),0)</f>
        <v>0</v>
      </c>
      <c r="F1359" s="25"/>
      <c r="G1359" s="23"/>
      <c r="H1359" s="3"/>
    </row>
    <row r="1360" spans="2:8" ht="23.25" x14ac:dyDescent="0.2">
      <c r="B1360" s="2"/>
      <c r="C1360" s="164"/>
      <c r="D1360" s="26" t="s">
        <v>23</v>
      </c>
      <c r="E1360" s="27">
        <f>IF(SUM(G1349:G1355)&gt;0,ROUND((SUM(G1349:G1355)+D1338)/D1338,2),0)</f>
        <v>1.1299999999999999</v>
      </c>
      <c r="F1360" s="7"/>
      <c r="G1360" s="23"/>
      <c r="H1360" s="3"/>
    </row>
    <row r="1361" spans="2:8" ht="25.5" x14ac:dyDescent="0.2">
      <c r="B1361" s="2"/>
      <c r="C1361" s="2"/>
      <c r="D1361" s="28" t="s">
        <v>24</v>
      </c>
      <c r="E1361" s="29">
        <f>SUM(E1357:E1360)-IF(VALUE(COUNTIF(E1357:E1360,"&gt;0"))=4,3,0)-IF(VALUE(COUNTIF(E1357:E1360,"&gt;0"))=3,2,0)-IF(VALUE(COUNTIF(E1357:E1360,"&gt;0"))=2,1,0)</f>
        <v>1.1799999999999997</v>
      </c>
      <c r="F1361" s="30"/>
      <c r="G1361" s="3"/>
      <c r="H1361" s="3"/>
    </row>
    <row r="1362" spans="2:8" ht="25.5" x14ac:dyDescent="0.35">
      <c r="B1362" s="31"/>
      <c r="C1362" s="32" t="s">
        <v>25</v>
      </c>
      <c r="D1362" s="165">
        <f>E1361*D1338</f>
        <v>18115.595999999998</v>
      </c>
      <c r="E1362" s="165"/>
      <c r="F1362" s="2"/>
      <c r="G1362" s="3"/>
      <c r="H1362" s="3"/>
    </row>
    <row r="1363" spans="2:8" ht="18.75" x14ac:dyDescent="0.3">
      <c r="B1363" s="2"/>
      <c r="C1363" s="33" t="s">
        <v>26</v>
      </c>
      <c r="D1363" s="166">
        <f>D1362/D1337</f>
        <v>47.547496062992117</v>
      </c>
      <c r="E1363" s="166"/>
      <c r="F1363" s="2"/>
      <c r="G1363" s="2"/>
      <c r="H1363" s="34"/>
    </row>
    <row r="1364" spans="2:8" ht="60.75" x14ac:dyDescent="0.8">
      <c r="B1364" s="194" t="s">
        <v>152</v>
      </c>
      <c r="C1364" s="194"/>
      <c r="D1364" s="194"/>
      <c r="E1364" s="194"/>
      <c r="F1364" s="194"/>
      <c r="G1364" s="194"/>
      <c r="H1364" s="194"/>
    </row>
    <row r="1365" spans="2:8" ht="23.25" x14ac:dyDescent="0.2">
      <c r="B1365" s="168" t="s">
        <v>0</v>
      </c>
      <c r="C1365" s="168"/>
      <c r="D1365" s="168"/>
      <c r="E1365" s="168"/>
      <c r="F1365" s="168"/>
      <c r="G1365" s="168"/>
      <c r="H1365" s="3"/>
    </row>
    <row r="1366" spans="2:8" ht="25.5" x14ac:dyDescent="0.2">
      <c r="B1366" s="2"/>
      <c r="C1366" s="5" t="s">
        <v>1</v>
      </c>
      <c r="D1366" s="6"/>
      <c r="E1366" s="2"/>
      <c r="F1366" s="2"/>
      <c r="G1366" s="3"/>
      <c r="H1366" s="3"/>
    </row>
    <row r="1367" spans="2:8" ht="20.25" x14ac:dyDescent="0.2">
      <c r="B1367" s="7"/>
      <c r="C1367" s="169" t="s">
        <v>2</v>
      </c>
      <c r="D1367" s="172" t="s">
        <v>39</v>
      </c>
      <c r="E1367" s="173"/>
      <c r="F1367" s="173"/>
      <c r="G1367" s="174"/>
      <c r="H1367" s="8"/>
    </row>
    <row r="1368" spans="2:8" ht="20.25" x14ac:dyDescent="0.2">
      <c r="B1368" s="7"/>
      <c r="C1368" s="170"/>
      <c r="D1368" s="172" t="s">
        <v>122</v>
      </c>
      <c r="E1368" s="173"/>
      <c r="F1368" s="173"/>
      <c r="G1368" s="174"/>
      <c r="H1368" s="8"/>
    </row>
    <row r="1369" spans="2:8" ht="20.25" x14ac:dyDescent="0.2">
      <c r="B1369" s="7"/>
      <c r="C1369" s="171"/>
      <c r="D1369" s="172" t="s">
        <v>153</v>
      </c>
      <c r="E1369" s="173"/>
      <c r="F1369" s="173"/>
      <c r="G1369" s="174"/>
      <c r="H1369" s="8"/>
    </row>
    <row r="1370" spans="2:8" ht="23.25" x14ac:dyDescent="0.2">
      <c r="B1370" s="2"/>
      <c r="C1370" s="35" t="s">
        <v>3</v>
      </c>
      <c r="D1370" s="36">
        <v>6</v>
      </c>
      <c r="E1370" s="10"/>
      <c r="F1370" s="7"/>
      <c r="G1370" s="2"/>
      <c r="H1370" s="3"/>
    </row>
    <row r="1371" spans="2:8" ht="23.25" x14ac:dyDescent="0.2">
      <c r="B1371" s="2"/>
      <c r="C1371" s="37" t="s">
        <v>4</v>
      </c>
      <c r="D1371" s="38">
        <v>1414</v>
      </c>
      <c r="E1371" s="175" t="s">
        <v>5</v>
      </c>
      <c r="F1371" s="176"/>
      <c r="G1371" s="179">
        <f>D1372/D1371</f>
        <v>31.449504950495047</v>
      </c>
      <c r="H1371" s="3"/>
    </row>
    <row r="1372" spans="2:8" ht="23.25" x14ac:dyDescent="0.2">
      <c r="B1372" s="2"/>
      <c r="C1372" s="37" t="s">
        <v>6</v>
      </c>
      <c r="D1372" s="39">
        <v>44469.599999999999</v>
      </c>
      <c r="E1372" s="177"/>
      <c r="F1372" s="178"/>
      <c r="G1372" s="180"/>
      <c r="H1372" s="3"/>
    </row>
    <row r="1373" spans="2:8" ht="23.25" x14ac:dyDescent="0.2">
      <c r="B1373" s="2"/>
      <c r="C1373" s="9"/>
      <c r="D1373" s="10"/>
      <c r="E1373" s="11"/>
      <c r="F1373" s="2"/>
      <c r="G1373" s="3"/>
      <c r="H1373" s="3"/>
    </row>
    <row r="1374" spans="2:8" ht="23.25" x14ac:dyDescent="0.3">
      <c r="B1374" s="2"/>
      <c r="C1374" s="12" t="s">
        <v>7</v>
      </c>
      <c r="D1374" s="90" t="s">
        <v>124</v>
      </c>
      <c r="E1374" s="2"/>
      <c r="F1374" s="2"/>
      <c r="G1374" s="3"/>
      <c r="H1374" s="3"/>
    </row>
    <row r="1375" spans="2:8" ht="23.25" x14ac:dyDescent="0.3">
      <c r="B1375" s="2"/>
      <c r="C1375" s="12" t="s">
        <v>8</v>
      </c>
      <c r="D1375" s="1">
        <v>50</v>
      </c>
      <c r="E1375" s="2"/>
      <c r="F1375" s="2"/>
      <c r="G1375" s="3"/>
      <c r="H1375" s="3"/>
    </row>
    <row r="1376" spans="2:8" ht="23.25" x14ac:dyDescent="0.3">
      <c r="B1376" s="2"/>
      <c r="C1376" s="12" t="s">
        <v>9</v>
      </c>
      <c r="D1376" s="13" t="s">
        <v>10</v>
      </c>
      <c r="E1376" s="14"/>
      <c r="F1376" s="2"/>
      <c r="G1376" s="3"/>
      <c r="H1376" s="3"/>
    </row>
    <row r="1377" spans="2:8" ht="24" thickBot="1" x14ac:dyDescent="0.25">
      <c r="B1377" s="2"/>
      <c r="C1377" s="15"/>
      <c r="D1377" s="15"/>
      <c r="E1377" s="2"/>
      <c r="F1377" s="2"/>
      <c r="G1377" s="3"/>
      <c r="H1377" s="3"/>
    </row>
    <row r="1378" spans="2:8" ht="48" thickBot="1" x14ac:dyDescent="0.25">
      <c r="B1378" s="181" t="s">
        <v>11</v>
      </c>
      <c r="C1378" s="182"/>
      <c r="D1378" s="16" t="s">
        <v>12</v>
      </c>
      <c r="E1378" s="183" t="s">
        <v>13</v>
      </c>
      <c r="F1378" s="184"/>
      <c r="G1378" s="17" t="s">
        <v>14</v>
      </c>
      <c r="H1378" s="3"/>
    </row>
    <row r="1379" spans="2:8" ht="17.25" thickBot="1" x14ac:dyDescent="0.25">
      <c r="B1379" s="185" t="s">
        <v>29</v>
      </c>
      <c r="C1379" s="186"/>
      <c r="D1379" s="40">
        <v>85.76</v>
      </c>
      <c r="E1379" s="41">
        <v>6</v>
      </c>
      <c r="F1379" s="42" t="s">
        <v>15</v>
      </c>
      <c r="G1379" s="43">
        <f t="shared" ref="G1379:G1387" si="40">D1379*E1379</f>
        <v>514.56000000000006</v>
      </c>
      <c r="H1379" s="187"/>
    </row>
    <row r="1380" spans="2:8" ht="16.5" x14ac:dyDescent="0.2">
      <c r="B1380" s="188" t="s">
        <v>30</v>
      </c>
      <c r="C1380" s="189"/>
      <c r="D1380" s="44">
        <v>210</v>
      </c>
      <c r="E1380" s="45">
        <v>1</v>
      </c>
      <c r="F1380" s="46" t="s">
        <v>16</v>
      </c>
      <c r="G1380" s="47">
        <f t="shared" si="40"/>
        <v>210</v>
      </c>
      <c r="H1380" s="187"/>
    </row>
    <row r="1381" spans="2:8" ht="17.25" thickBot="1" x14ac:dyDescent="0.25">
      <c r="B1381" s="190" t="s">
        <v>17</v>
      </c>
      <c r="C1381" s="191"/>
      <c r="D1381" s="48">
        <v>880</v>
      </c>
      <c r="E1381" s="49">
        <v>1</v>
      </c>
      <c r="F1381" s="50" t="s">
        <v>16</v>
      </c>
      <c r="G1381" s="51">
        <f t="shared" si="40"/>
        <v>880</v>
      </c>
      <c r="H1381" s="187"/>
    </row>
    <row r="1382" spans="2:8" ht="17.25" thickBot="1" x14ac:dyDescent="0.25">
      <c r="B1382" s="185" t="s">
        <v>31</v>
      </c>
      <c r="C1382" s="186"/>
      <c r="D1382" s="52">
        <v>1620</v>
      </c>
      <c r="E1382" s="53"/>
      <c r="F1382" s="54" t="s">
        <v>15</v>
      </c>
      <c r="G1382" s="55">
        <f t="shared" si="40"/>
        <v>0</v>
      </c>
      <c r="H1382" s="187"/>
    </row>
    <row r="1383" spans="2:8" ht="16.5" x14ac:dyDescent="0.2">
      <c r="B1383" s="188" t="s">
        <v>46</v>
      </c>
      <c r="C1383" s="189"/>
      <c r="D1383" s="56">
        <v>12600</v>
      </c>
      <c r="E1383" s="57"/>
      <c r="F1383" s="46" t="s">
        <v>15</v>
      </c>
      <c r="G1383" s="47">
        <f t="shared" si="40"/>
        <v>0</v>
      </c>
      <c r="H1383" s="187"/>
    </row>
    <row r="1384" spans="2:8" ht="16.5" x14ac:dyDescent="0.2">
      <c r="B1384" s="192" t="s">
        <v>32</v>
      </c>
      <c r="C1384" s="193"/>
      <c r="D1384" s="58">
        <v>1000</v>
      </c>
      <c r="E1384" s="59">
        <v>6</v>
      </c>
      <c r="F1384" s="60" t="s">
        <v>15</v>
      </c>
      <c r="G1384" s="61">
        <f t="shared" si="40"/>
        <v>6000</v>
      </c>
      <c r="H1384" s="187"/>
    </row>
    <row r="1385" spans="2:8" ht="16.5" x14ac:dyDescent="0.2">
      <c r="B1385" s="192" t="s">
        <v>33</v>
      </c>
      <c r="C1385" s="193"/>
      <c r="D1385" s="62">
        <v>18872</v>
      </c>
      <c r="E1385" s="63"/>
      <c r="F1385" s="60" t="s">
        <v>15</v>
      </c>
      <c r="G1385" s="61">
        <f t="shared" si="40"/>
        <v>0</v>
      </c>
      <c r="H1385" s="187"/>
    </row>
    <row r="1386" spans="2:8" ht="16.5" x14ac:dyDescent="0.2">
      <c r="B1386" s="192" t="s">
        <v>34</v>
      </c>
      <c r="C1386" s="193"/>
      <c r="D1386" s="62">
        <v>4600</v>
      </c>
      <c r="E1386" s="63"/>
      <c r="F1386" s="60" t="s">
        <v>15</v>
      </c>
      <c r="G1386" s="61">
        <f t="shared" si="40"/>
        <v>0</v>
      </c>
      <c r="H1386" s="187"/>
    </row>
    <row r="1387" spans="2:8" ht="16.5" x14ac:dyDescent="0.2">
      <c r="B1387" s="192" t="s">
        <v>35</v>
      </c>
      <c r="C1387" s="193"/>
      <c r="D1387" s="62">
        <v>944</v>
      </c>
      <c r="E1387" s="63"/>
      <c r="F1387" s="60"/>
      <c r="G1387" s="61">
        <f t="shared" si="40"/>
        <v>0</v>
      </c>
      <c r="H1387" s="187"/>
    </row>
    <row r="1388" spans="2:8" ht="16.5" x14ac:dyDescent="0.2">
      <c r="B1388" s="192" t="s">
        <v>36</v>
      </c>
      <c r="C1388" s="193"/>
      <c r="D1388" s="62">
        <v>4300</v>
      </c>
      <c r="E1388" s="63"/>
      <c r="F1388" s="60" t="s">
        <v>15</v>
      </c>
      <c r="G1388" s="61">
        <f>D1388*E1388</f>
        <v>0</v>
      </c>
      <c r="H1388" s="187"/>
    </row>
    <row r="1389" spans="2:8" ht="17.25" thickBot="1" x14ac:dyDescent="0.25">
      <c r="B1389" s="190" t="s">
        <v>37</v>
      </c>
      <c r="C1389" s="191"/>
      <c r="D1389" s="64">
        <v>3100</v>
      </c>
      <c r="E1389" s="65"/>
      <c r="F1389" s="50" t="s">
        <v>15</v>
      </c>
      <c r="G1389" s="66">
        <f>D1389*E1389</f>
        <v>0</v>
      </c>
      <c r="H1389" s="187"/>
    </row>
    <row r="1390" spans="2:8" ht="25.5" x14ac:dyDescent="0.2">
      <c r="B1390" s="2"/>
      <c r="C1390" s="5" t="s">
        <v>18</v>
      </c>
      <c r="D1390" s="6"/>
      <c r="E1390" s="2"/>
      <c r="F1390" s="2"/>
      <c r="G1390" s="3"/>
      <c r="H1390" s="3"/>
    </row>
    <row r="1391" spans="2:8" ht="18.75" x14ac:dyDescent="0.2">
      <c r="B1391" s="2"/>
      <c r="C1391" s="164" t="s">
        <v>19</v>
      </c>
      <c r="D1391" s="93" t="s">
        <v>20</v>
      </c>
      <c r="E1391" s="22">
        <f>IF(G1379&gt;0, ROUND((G1379+D1372)/D1372,2), 0)</f>
        <v>1.01</v>
      </c>
      <c r="F1391" s="22"/>
      <c r="G1391" s="7"/>
      <c r="H1391" s="2"/>
    </row>
    <row r="1392" spans="2:8" ht="23.25" x14ac:dyDescent="0.2">
      <c r="B1392" s="2"/>
      <c r="C1392" s="164"/>
      <c r="D1392" s="93" t="s">
        <v>21</v>
      </c>
      <c r="E1392" s="22">
        <f>IF(SUM(G1380:G1381)&gt;0,ROUND((G1380+G1381+D1372)/D1372,2),0)</f>
        <v>1.02</v>
      </c>
      <c r="F1392" s="22"/>
      <c r="G1392" s="23"/>
      <c r="H1392" s="24"/>
    </row>
    <row r="1393" spans="2:8" ht="23.25" x14ac:dyDescent="0.2">
      <c r="B1393" s="2"/>
      <c r="C1393" s="164"/>
      <c r="D1393" s="93" t="s">
        <v>22</v>
      </c>
      <c r="E1393" s="22">
        <f>IF(G1382&gt;0,ROUND((G1382+D1372)/D1372,2),0)</f>
        <v>0</v>
      </c>
      <c r="F1393" s="25"/>
      <c r="G1393" s="23"/>
      <c r="H1393" s="3"/>
    </row>
    <row r="1394" spans="2:8" ht="23.25" x14ac:dyDescent="0.2">
      <c r="B1394" s="2"/>
      <c r="C1394" s="164"/>
      <c r="D1394" s="26" t="s">
        <v>23</v>
      </c>
      <c r="E1394" s="27">
        <f>IF(SUM(G1383:G1389)&gt;0,ROUND((SUM(G1383:G1389)+D1372)/D1372,2),0)</f>
        <v>1.1299999999999999</v>
      </c>
      <c r="F1394" s="7"/>
      <c r="G1394" s="23"/>
      <c r="H1394" s="3"/>
    </row>
    <row r="1395" spans="2:8" ht="25.5" x14ac:dyDescent="0.2">
      <c r="B1395" s="2"/>
      <c r="C1395" s="2"/>
      <c r="D1395" s="28" t="s">
        <v>24</v>
      </c>
      <c r="E1395" s="29">
        <f>SUM(E1391:E1394)-IF(VALUE(COUNTIF(E1391:E1394,"&gt;0"))=4,3,0)-IF(VALUE(COUNTIF(E1391:E1394,"&gt;0"))=3,2,0)-IF(VALUE(COUNTIF(E1391:E1394,"&gt;0"))=2,1,0)</f>
        <v>1.1600000000000001</v>
      </c>
      <c r="F1395" s="30"/>
      <c r="G1395" s="3"/>
      <c r="H1395" s="3"/>
    </row>
    <row r="1396" spans="2:8" ht="25.5" x14ac:dyDescent="0.35">
      <c r="B1396" s="31"/>
      <c r="C1396" s="32" t="s">
        <v>25</v>
      </c>
      <c r="D1396" s="165">
        <f>E1395*D1372</f>
        <v>51584.736000000004</v>
      </c>
      <c r="E1396" s="165"/>
      <c r="F1396" s="2"/>
      <c r="G1396" s="3"/>
      <c r="H1396" s="3"/>
    </row>
    <row r="1397" spans="2:8" ht="18.75" x14ac:dyDescent="0.3">
      <c r="B1397" s="2"/>
      <c r="C1397" s="33" t="s">
        <v>26</v>
      </c>
      <c r="D1397" s="166">
        <f>D1396/D1371</f>
        <v>36.48142574257426</v>
      </c>
      <c r="E1397" s="166"/>
      <c r="F1397" s="2"/>
      <c r="G1397" s="2"/>
      <c r="H1397" s="34"/>
    </row>
    <row r="1398" spans="2:8" ht="60.75" x14ac:dyDescent="0.8">
      <c r="B1398" s="194" t="s">
        <v>154</v>
      </c>
      <c r="C1398" s="194"/>
      <c r="D1398" s="194"/>
      <c r="E1398" s="194"/>
      <c r="F1398" s="194"/>
      <c r="G1398" s="194"/>
      <c r="H1398" s="194"/>
    </row>
    <row r="1399" spans="2:8" ht="23.25" x14ac:dyDescent="0.2">
      <c r="B1399" s="168" t="s">
        <v>0</v>
      </c>
      <c r="C1399" s="168"/>
      <c r="D1399" s="168"/>
      <c r="E1399" s="168"/>
      <c r="F1399" s="168"/>
      <c r="G1399" s="168"/>
      <c r="H1399" s="3"/>
    </row>
    <row r="1400" spans="2:8" ht="25.5" x14ac:dyDescent="0.2">
      <c r="B1400" s="2"/>
      <c r="C1400" s="5" t="s">
        <v>1</v>
      </c>
      <c r="D1400" s="6"/>
      <c r="E1400" s="2"/>
      <c r="F1400" s="2"/>
      <c r="G1400" s="3"/>
      <c r="H1400" s="3"/>
    </row>
    <row r="1401" spans="2:8" ht="20.25" x14ac:dyDescent="0.2">
      <c r="B1401" s="7"/>
      <c r="C1401" s="169" t="s">
        <v>2</v>
      </c>
      <c r="D1401" s="172" t="s">
        <v>39</v>
      </c>
      <c r="E1401" s="173"/>
      <c r="F1401" s="173"/>
      <c r="G1401" s="174"/>
      <c r="H1401" s="8"/>
    </row>
    <row r="1402" spans="2:8" ht="20.25" x14ac:dyDescent="0.2">
      <c r="B1402" s="7"/>
      <c r="C1402" s="170"/>
      <c r="D1402" s="172" t="s">
        <v>122</v>
      </c>
      <c r="E1402" s="173"/>
      <c r="F1402" s="173"/>
      <c r="G1402" s="174"/>
      <c r="H1402" s="8"/>
    </row>
    <row r="1403" spans="2:8" ht="20.25" x14ac:dyDescent="0.2">
      <c r="B1403" s="7"/>
      <c r="C1403" s="171"/>
      <c r="D1403" s="172" t="s">
        <v>155</v>
      </c>
      <c r="E1403" s="173"/>
      <c r="F1403" s="173"/>
      <c r="G1403" s="174"/>
      <c r="H1403" s="8"/>
    </row>
    <row r="1404" spans="2:8" ht="23.25" x14ac:dyDescent="0.2">
      <c r="B1404" s="2"/>
      <c r="C1404" s="35" t="s">
        <v>3</v>
      </c>
      <c r="D1404" s="36">
        <v>2.2999999999999998</v>
      </c>
      <c r="E1404" s="10"/>
      <c r="F1404" s="7"/>
      <c r="G1404" s="2"/>
      <c r="H1404" s="3"/>
    </row>
    <row r="1405" spans="2:8" ht="23.25" x14ac:dyDescent="0.2">
      <c r="B1405" s="2"/>
      <c r="C1405" s="37" t="s">
        <v>4</v>
      </c>
      <c r="D1405" s="38">
        <v>432</v>
      </c>
      <c r="E1405" s="175" t="s">
        <v>5</v>
      </c>
      <c r="F1405" s="176"/>
      <c r="G1405" s="179">
        <f>D1406/D1405</f>
        <v>17.074999999999999</v>
      </c>
      <c r="H1405" s="3"/>
    </row>
    <row r="1406" spans="2:8" ht="23.25" x14ac:dyDescent="0.2">
      <c r="B1406" s="2"/>
      <c r="C1406" s="37" t="s">
        <v>6</v>
      </c>
      <c r="D1406" s="39">
        <v>7376.4</v>
      </c>
      <c r="E1406" s="177"/>
      <c r="F1406" s="178"/>
      <c r="G1406" s="180"/>
      <c r="H1406" s="3"/>
    </row>
    <row r="1407" spans="2:8" ht="23.25" x14ac:dyDescent="0.2">
      <c r="B1407" s="2"/>
      <c r="C1407" s="9"/>
      <c r="D1407" s="10"/>
      <c r="E1407" s="11"/>
      <c r="F1407" s="2"/>
      <c r="G1407" s="3"/>
      <c r="H1407" s="3"/>
    </row>
    <row r="1408" spans="2:8" ht="23.25" x14ac:dyDescent="0.3">
      <c r="B1408" s="2"/>
      <c r="C1408" s="12" t="s">
        <v>7</v>
      </c>
      <c r="D1408" s="90" t="s">
        <v>156</v>
      </c>
      <c r="E1408" s="2"/>
      <c r="F1408" s="2"/>
      <c r="G1408" s="3"/>
      <c r="H1408" s="3"/>
    </row>
    <row r="1409" spans="2:8" ht="23.25" x14ac:dyDescent="0.3">
      <c r="B1409" s="2"/>
      <c r="C1409" s="12" t="s">
        <v>8</v>
      </c>
      <c r="D1409" s="1">
        <v>45</v>
      </c>
      <c r="E1409" s="2"/>
      <c r="F1409" s="2"/>
      <c r="G1409" s="3"/>
      <c r="H1409" s="3"/>
    </row>
    <row r="1410" spans="2:8" ht="23.25" x14ac:dyDescent="0.3">
      <c r="B1410" s="2"/>
      <c r="C1410" s="12" t="s">
        <v>9</v>
      </c>
      <c r="D1410" s="13" t="s">
        <v>10</v>
      </c>
      <c r="E1410" s="14"/>
      <c r="F1410" s="2"/>
      <c r="G1410" s="3"/>
      <c r="H1410" s="3"/>
    </row>
    <row r="1411" spans="2:8" ht="24" thickBot="1" x14ac:dyDescent="0.25">
      <c r="B1411" s="2"/>
      <c r="C1411" s="15"/>
      <c r="D1411" s="15"/>
      <c r="E1411" s="2"/>
      <c r="F1411" s="2"/>
      <c r="G1411" s="3"/>
      <c r="H1411" s="3"/>
    </row>
    <row r="1412" spans="2:8" ht="48" thickBot="1" x14ac:dyDescent="0.25">
      <c r="B1412" s="181" t="s">
        <v>11</v>
      </c>
      <c r="C1412" s="182"/>
      <c r="D1412" s="16" t="s">
        <v>12</v>
      </c>
      <c r="E1412" s="183" t="s">
        <v>13</v>
      </c>
      <c r="F1412" s="184"/>
      <c r="G1412" s="17" t="s">
        <v>14</v>
      </c>
      <c r="H1412" s="3"/>
    </row>
    <row r="1413" spans="2:8" ht="17.25" thickBot="1" x14ac:dyDescent="0.25">
      <c r="B1413" s="185" t="s">
        <v>29</v>
      </c>
      <c r="C1413" s="186"/>
      <c r="D1413" s="40">
        <v>85.76</v>
      </c>
      <c r="E1413" s="41">
        <v>2.2999999999999998</v>
      </c>
      <c r="F1413" s="42" t="s">
        <v>15</v>
      </c>
      <c r="G1413" s="43">
        <f t="shared" ref="G1413:G1421" si="41">D1413*E1413</f>
        <v>197.24799999999999</v>
      </c>
      <c r="H1413" s="187"/>
    </row>
    <row r="1414" spans="2:8" ht="16.5" x14ac:dyDescent="0.2">
      <c r="B1414" s="188" t="s">
        <v>30</v>
      </c>
      <c r="C1414" s="189"/>
      <c r="D1414" s="44">
        <v>210</v>
      </c>
      <c r="E1414" s="45">
        <v>0.7</v>
      </c>
      <c r="F1414" s="46" t="s">
        <v>16</v>
      </c>
      <c r="G1414" s="47">
        <f t="shared" si="41"/>
        <v>147</v>
      </c>
      <c r="H1414" s="187"/>
    </row>
    <row r="1415" spans="2:8" ht="17.25" thickBot="1" x14ac:dyDescent="0.25">
      <c r="B1415" s="190" t="s">
        <v>17</v>
      </c>
      <c r="C1415" s="191"/>
      <c r="D1415" s="48">
        <v>880</v>
      </c>
      <c r="E1415" s="49">
        <v>0.7</v>
      </c>
      <c r="F1415" s="50" t="s">
        <v>16</v>
      </c>
      <c r="G1415" s="51">
        <f t="shared" si="41"/>
        <v>616</v>
      </c>
      <c r="H1415" s="187"/>
    </row>
    <row r="1416" spans="2:8" ht="17.25" thickBot="1" x14ac:dyDescent="0.25">
      <c r="B1416" s="185" t="s">
        <v>31</v>
      </c>
      <c r="C1416" s="186"/>
      <c r="D1416" s="52">
        <v>1620</v>
      </c>
      <c r="E1416" s="53"/>
      <c r="F1416" s="54" t="s">
        <v>15</v>
      </c>
      <c r="G1416" s="55">
        <f t="shared" si="41"/>
        <v>0</v>
      </c>
      <c r="H1416" s="187"/>
    </row>
    <row r="1417" spans="2:8" ht="16.5" x14ac:dyDescent="0.2">
      <c r="B1417" s="188" t="s">
        <v>46</v>
      </c>
      <c r="C1417" s="189"/>
      <c r="D1417" s="56">
        <v>12600</v>
      </c>
      <c r="E1417" s="57"/>
      <c r="F1417" s="46" t="s">
        <v>15</v>
      </c>
      <c r="G1417" s="47">
        <f t="shared" si="41"/>
        <v>0</v>
      </c>
      <c r="H1417" s="187"/>
    </row>
    <row r="1418" spans="2:8" ht="16.5" x14ac:dyDescent="0.2">
      <c r="B1418" s="192" t="s">
        <v>32</v>
      </c>
      <c r="C1418" s="193"/>
      <c r="D1418" s="58">
        <v>1000</v>
      </c>
      <c r="E1418" s="59">
        <v>2.2999999999999998</v>
      </c>
      <c r="F1418" s="60" t="s">
        <v>15</v>
      </c>
      <c r="G1418" s="61">
        <f t="shared" si="41"/>
        <v>2300</v>
      </c>
      <c r="H1418" s="187"/>
    </row>
    <row r="1419" spans="2:8" ht="16.5" x14ac:dyDescent="0.2">
      <c r="B1419" s="192" t="s">
        <v>33</v>
      </c>
      <c r="C1419" s="193"/>
      <c r="D1419" s="62">
        <v>18872</v>
      </c>
      <c r="E1419" s="63"/>
      <c r="F1419" s="60" t="s">
        <v>15</v>
      </c>
      <c r="G1419" s="61">
        <f t="shared" si="41"/>
        <v>0</v>
      </c>
      <c r="H1419" s="187"/>
    </row>
    <row r="1420" spans="2:8" ht="16.5" x14ac:dyDescent="0.2">
      <c r="B1420" s="192" t="s">
        <v>34</v>
      </c>
      <c r="C1420" s="193"/>
      <c r="D1420" s="62">
        <v>4600</v>
      </c>
      <c r="E1420" s="63"/>
      <c r="F1420" s="60" t="s">
        <v>15</v>
      </c>
      <c r="G1420" s="61">
        <f t="shared" si="41"/>
        <v>0</v>
      </c>
      <c r="H1420" s="187"/>
    </row>
    <row r="1421" spans="2:8" ht="16.5" x14ac:dyDescent="0.2">
      <c r="B1421" s="192" t="s">
        <v>35</v>
      </c>
      <c r="C1421" s="193"/>
      <c r="D1421" s="62">
        <v>944</v>
      </c>
      <c r="E1421" s="63"/>
      <c r="F1421" s="60"/>
      <c r="G1421" s="61">
        <f t="shared" si="41"/>
        <v>0</v>
      </c>
      <c r="H1421" s="187"/>
    </row>
    <row r="1422" spans="2:8" ht="16.5" x14ac:dyDescent="0.2">
      <c r="B1422" s="192" t="s">
        <v>36</v>
      </c>
      <c r="C1422" s="193"/>
      <c r="D1422" s="62">
        <v>4300</v>
      </c>
      <c r="E1422" s="63"/>
      <c r="F1422" s="60" t="s">
        <v>15</v>
      </c>
      <c r="G1422" s="61">
        <f>D1422*E1422</f>
        <v>0</v>
      </c>
      <c r="H1422" s="187"/>
    </row>
    <row r="1423" spans="2:8" ht="17.25" thickBot="1" x14ac:dyDescent="0.25">
      <c r="B1423" s="190" t="s">
        <v>37</v>
      </c>
      <c r="C1423" s="191"/>
      <c r="D1423" s="64">
        <v>3100</v>
      </c>
      <c r="E1423" s="65"/>
      <c r="F1423" s="50" t="s">
        <v>15</v>
      </c>
      <c r="G1423" s="66">
        <f>D1423*E1423</f>
        <v>0</v>
      </c>
      <c r="H1423" s="187"/>
    </row>
    <row r="1424" spans="2:8" ht="25.5" x14ac:dyDescent="0.2">
      <c r="B1424" s="2"/>
      <c r="C1424" s="5" t="s">
        <v>18</v>
      </c>
      <c r="D1424" s="6"/>
      <c r="E1424" s="2"/>
      <c r="F1424" s="2"/>
      <c r="G1424" s="3"/>
      <c r="H1424" s="3"/>
    </row>
    <row r="1425" spans="2:8" ht="18.75" x14ac:dyDescent="0.2">
      <c r="B1425" s="2"/>
      <c r="C1425" s="164" t="s">
        <v>19</v>
      </c>
      <c r="D1425" s="93" t="s">
        <v>20</v>
      </c>
      <c r="E1425" s="22">
        <f>IF(G1413&gt;0, ROUND((G1413+D1406)/D1406,2), 0)</f>
        <v>1.03</v>
      </c>
      <c r="F1425" s="22"/>
      <c r="G1425" s="7"/>
      <c r="H1425" s="2"/>
    </row>
    <row r="1426" spans="2:8" ht="23.25" x14ac:dyDescent="0.2">
      <c r="B1426" s="2"/>
      <c r="C1426" s="164"/>
      <c r="D1426" s="93" t="s">
        <v>21</v>
      </c>
      <c r="E1426" s="22">
        <f>IF(SUM(G1414:G1415)&gt;0,ROUND((G1414+G1415+D1406)/D1406,2),0)</f>
        <v>1.1000000000000001</v>
      </c>
      <c r="F1426" s="22"/>
      <c r="G1426" s="23"/>
      <c r="H1426" s="24"/>
    </row>
    <row r="1427" spans="2:8" ht="23.25" x14ac:dyDescent="0.2">
      <c r="B1427" s="2"/>
      <c r="C1427" s="164"/>
      <c r="D1427" s="93" t="s">
        <v>22</v>
      </c>
      <c r="E1427" s="22">
        <f>IF(G1416&gt;0,ROUND((G1416+D1406)/D1406,2),0)</f>
        <v>0</v>
      </c>
      <c r="F1427" s="25"/>
      <c r="G1427" s="23"/>
      <c r="H1427" s="3"/>
    </row>
    <row r="1428" spans="2:8" ht="23.25" x14ac:dyDescent="0.2">
      <c r="B1428" s="2"/>
      <c r="C1428" s="164"/>
      <c r="D1428" s="26" t="s">
        <v>23</v>
      </c>
      <c r="E1428" s="27">
        <f>IF(SUM(G1417:G1423)&gt;0,ROUND((SUM(G1417:G1423)+D1406)/D1406,2),0)</f>
        <v>1.31</v>
      </c>
      <c r="F1428" s="7"/>
      <c r="G1428" s="23"/>
      <c r="H1428" s="3"/>
    </row>
    <row r="1429" spans="2:8" ht="25.5" x14ac:dyDescent="0.2">
      <c r="B1429" s="2"/>
      <c r="C1429" s="2"/>
      <c r="D1429" s="28" t="s">
        <v>24</v>
      </c>
      <c r="E1429" s="29">
        <f>SUM(E1425:E1428)-IF(VALUE(COUNTIF(E1425:E1428,"&gt;0"))=4,3,0)-IF(VALUE(COUNTIF(E1425:E1428,"&gt;0"))=3,2,0)-IF(VALUE(COUNTIF(E1425:E1428,"&gt;0"))=2,1,0)</f>
        <v>1.44</v>
      </c>
      <c r="F1429" s="30"/>
      <c r="G1429" s="3"/>
      <c r="H1429" s="3"/>
    </row>
    <row r="1430" spans="2:8" ht="25.5" x14ac:dyDescent="0.35">
      <c r="B1430" s="31"/>
      <c r="C1430" s="32" t="s">
        <v>25</v>
      </c>
      <c r="D1430" s="165">
        <f>E1429*D1406</f>
        <v>10622.016</v>
      </c>
      <c r="E1430" s="165"/>
      <c r="F1430" s="2"/>
      <c r="G1430" s="3"/>
      <c r="H1430" s="3"/>
    </row>
    <row r="1431" spans="2:8" ht="18.75" x14ac:dyDescent="0.3">
      <c r="B1431" s="2"/>
      <c r="C1431" s="33" t="s">
        <v>26</v>
      </c>
      <c r="D1431" s="166">
        <f>D1430/D1405</f>
        <v>24.587999999999997</v>
      </c>
      <c r="E1431" s="166"/>
      <c r="F1431" s="2"/>
      <c r="G1431" s="2"/>
      <c r="H1431" s="34"/>
    </row>
    <row r="1432" spans="2:8" ht="60.75" x14ac:dyDescent="0.8">
      <c r="B1432" s="194" t="s">
        <v>157</v>
      </c>
      <c r="C1432" s="194"/>
      <c r="D1432" s="194"/>
      <c r="E1432" s="194"/>
      <c r="F1432" s="194"/>
      <c r="G1432" s="194"/>
      <c r="H1432" s="194"/>
    </row>
    <row r="1433" spans="2:8" ht="23.25" x14ac:dyDescent="0.2">
      <c r="B1433" s="168" t="s">
        <v>0</v>
      </c>
      <c r="C1433" s="168"/>
      <c r="D1433" s="168"/>
      <c r="E1433" s="168"/>
      <c r="F1433" s="168"/>
      <c r="G1433" s="168"/>
      <c r="H1433" s="3"/>
    </row>
    <row r="1434" spans="2:8" ht="25.5" x14ac:dyDescent="0.2">
      <c r="B1434" s="2"/>
      <c r="C1434" s="5" t="s">
        <v>1</v>
      </c>
      <c r="D1434" s="6"/>
      <c r="E1434" s="2"/>
      <c r="F1434" s="2"/>
      <c r="G1434" s="3"/>
      <c r="H1434" s="3"/>
    </row>
    <row r="1435" spans="2:8" ht="20.25" x14ac:dyDescent="0.2">
      <c r="B1435" s="7"/>
      <c r="C1435" s="169" t="s">
        <v>2</v>
      </c>
      <c r="D1435" s="172" t="s">
        <v>39</v>
      </c>
      <c r="E1435" s="173"/>
      <c r="F1435" s="173"/>
      <c r="G1435" s="174"/>
      <c r="H1435" s="8"/>
    </row>
    <row r="1436" spans="2:8" ht="20.25" x14ac:dyDescent="0.2">
      <c r="B1436" s="7"/>
      <c r="C1436" s="170"/>
      <c r="D1436" s="172" t="s">
        <v>122</v>
      </c>
      <c r="E1436" s="173"/>
      <c r="F1436" s="173"/>
      <c r="G1436" s="174"/>
      <c r="H1436" s="8"/>
    </row>
    <row r="1437" spans="2:8" ht="20.25" x14ac:dyDescent="0.2">
      <c r="B1437" s="7"/>
      <c r="C1437" s="171"/>
      <c r="D1437" s="172" t="s">
        <v>174</v>
      </c>
      <c r="E1437" s="173"/>
      <c r="F1437" s="173"/>
      <c r="G1437" s="174"/>
      <c r="H1437" s="8"/>
    </row>
    <row r="1438" spans="2:8" ht="23.25" x14ac:dyDescent="0.2">
      <c r="B1438" s="2"/>
      <c r="C1438" s="35" t="s">
        <v>3</v>
      </c>
      <c r="D1438" s="36">
        <v>2</v>
      </c>
      <c r="E1438" s="10"/>
      <c r="F1438" s="7"/>
      <c r="G1438" s="2"/>
      <c r="H1438" s="3"/>
    </row>
    <row r="1439" spans="2:8" ht="23.25" x14ac:dyDescent="0.2">
      <c r="B1439" s="2"/>
      <c r="C1439" s="37" t="s">
        <v>4</v>
      </c>
      <c r="D1439" s="38">
        <v>388</v>
      </c>
      <c r="E1439" s="175" t="s">
        <v>5</v>
      </c>
      <c r="F1439" s="176"/>
      <c r="G1439" s="179">
        <f>D1440/D1439</f>
        <v>20.950773195876288</v>
      </c>
      <c r="H1439" s="3"/>
    </row>
    <row r="1440" spans="2:8" ht="23.25" x14ac:dyDescent="0.2">
      <c r="B1440" s="2"/>
      <c r="C1440" s="37" t="s">
        <v>6</v>
      </c>
      <c r="D1440" s="39">
        <v>8128.9</v>
      </c>
      <c r="E1440" s="177"/>
      <c r="F1440" s="178"/>
      <c r="G1440" s="180"/>
      <c r="H1440" s="3"/>
    </row>
    <row r="1441" spans="2:8" ht="23.25" x14ac:dyDescent="0.2">
      <c r="B1441" s="2"/>
      <c r="C1441" s="9"/>
      <c r="D1441" s="10"/>
      <c r="E1441" s="11"/>
      <c r="F1441" s="2"/>
      <c r="G1441" s="3"/>
      <c r="H1441" s="3"/>
    </row>
    <row r="1442" spans="2:8" ht="23.25" x14ac:dyDescent="0.3">
      <c r="B1442" s="2"/>
      <c r="C1442" s="12" t="s">
        <v>7</v>
      </c>
      <c r="D1442" s="90" t="s">
        <v>156</v>
      </c>
      <c r="E1442" s="2"/>
      <c r="F1442" s="2"/>
      <c r="G1442" s="3"/>
      <c r="H1442" s="3"/>
    </row>
    <row r="1443" spans="2:8" ht="23.25" x14ac:dyDescent="0.3">
      <c r="B1443" s="2"/>
      <c r="C1443" s="12" t="s">
        <v>8</v>
      </c>
      <c r="D1443" s="1">
        <v>45</v>
      </c>
      <c r="E1443" s="2"/>
      <c r="F1443" s="2"/>
      <c r="G1443" s="3"/>
      <c r="H1443" s="3"/>
    </row>
    <row r="1444" spans="2:8" ht="23.25" x14ac:dyDescent="0.3">
      <c r="B1444" s="2"/>
      <c r="C1444" s="12" t="s">
        <v>9</v>
      </c>
      <c r="D1444" s="13" t="s">
        <v>10</v>
      </c>
      <c r="E1444" s="14"/>
      <c r="F1444" s="2"/>
      <c r="G1444" s="3"/>
      <c r="H1444" s="3"/>
    </row>
    <row r="1445" spans="2:8" ht="24" thickBot="1" x14ac:dyDescent="0.25">
      <c r="B1445" s="2"/>
      <c r="C1445" s="15"/>
      <c r="D1445" s="15"/>
      <c r="E1445" s="2"/>
      <c r="F1445" s="2"/>
      <c r="G1445" s="3"/>
      <c r="H1445" s="3"/>
    </row>
    <row r="1446" spans="2:8" ht="48" thickBot="1" x14ac:dyDescent="0.25">
      <c r="B1446" s="181" t="s">
        <v>11</v>
      </c>
      <c r="C1446" s="182"/>
      <c r="D1446" s="16" t="s">
        <v>12</v>
      </c>
      <c r="E1446" s="183" t="s">
        <v>13</v>
      </c>
      <c r="F1446" s="184"/>
      <c r="G1446" s="17" t="s">
        <v>14</v>
      </c>
      <c r="H1446" s="3"/>
    </row>
    <row r="1447" spans="2:8" ht="17.25" thickBot="1" x14ac:dyDescent="0.25">
      <c r="B1447" s="185" t="s">
        <v>29</v>
      </c>
      <c r="C1447" s="186"/>
      <c r="D1447" s="40">
        <v>85.76</v>
      </c>
      <c r="E1447" s="41">
        <v>2</v>
      </c>
      <c r="F1447" s="42" t="s">
        <v>15</v>
      </c>
      <c r="G1447" s="43">
        <f t="shared" ref="G1447:G1455" si="42">D1447*E1447</f>
        <v>171.52</v>
      </c>
      <c r="H1447" s="187"/>
    </row>
    <row r="1448" spans="2:8" ht="16.5" x14ac:dyDescent="0.2">
      <c r="B1448" s="188" t="s">
        <v>30</v>
      </c>
      <c r="C1448" s="189"/>
      <c r="D1448" s="44">
        <v>210</v>
      </c>
      <c r="E1448" s="45">
        <v>0.6</v>
      </c>
      <c r="F1448" s="46" t="s">
        <v>16</v>
      </c>
      <c r="G1448" s="47">
        <f t="shared" si="42"/>
        <v>126</v>
      </c>
      <c r="H1448" s="187"/>
    </row>
    <row r="1449" spans="2:8" ht="17.25" thickBot="1" x14ac:dyDescent="0.25">
      <c r="B1449" s="190" t="s">
        <v>17</v>
      </c>
      <c r="C1449" s="191"/>
      <c r="D1449" s="48">
        <v>880</v>
      </c>
      <c r="E1449" s="49">
        <v>0.6</v>
      </c>
      <c r="F1449" s="50" t="s">
        <v>16</v>
      </c>
      <c r="G1449" s="51">
        <f t="shared" si="42"/>
        <v>528</v>
      </c>
      <c r="H1449" s="187"/>
    </row>
    <row r="1450" spans="2:8" ht="17.25" thickBot="1" x14ac:dyDescent="0.25">
      <c r="B1450" s="185" t="s">
        <v>31</v>
      </c>
      <c r="C1450" s="186"/>
      <c r="D1450" s="52">
        <v>1620</v>
      </c>
      <c r="E1450" s="53"/>
      <c r="F1450" s="54" t="s">
        <v>15</v>
      </c>
      <c r="G1450" s="55">
        <f t="shared" si="42"/>
        <v>0</v>
      </c>
      <c r="H1450" s="187"/>
    </row>
    <row r="1451" spans="2:8" ht="16.5" x14ac:dyDescent="0.2">
      <c r="B1451" s="188" t="s">
        <v>46</v>
      </c>
      <c r="C1451" s="189"/>
      <c r="D1451" s="56">
        <v>12600</v>
      </c>
      <c r="E1451" s="57"/>
      <c r="F1451" s="46" t="s">
        <v>15</v>
      </c>
      <c r="G1451" s="47">
        <f t="shared" si="42"/>
        <v>0</v>
      </c>
      <c r="H1451" s="187"/>
    </row>
    <row r="1452" spans="2:8" ht="16.5" x14ac:dyDescent="0.2">
      <c r="B1452" s="192" t="s">
        <v>32</v>
      </c>
      <c r="C1452" s="193"/>
      <c r="D1452" s="58">
        <v>1000</v>
      </c>
      <c r="E1452" s="59">
        <v>2</v>
      </c>
      <c r="F1452" s="60" t="s">
        <v>15</v>
      </c>
      <c r="G1452" s="61">
        <f t="shared" si="42"/>
        <v>2000</v>
      </c>
      <c r="H1452" s="187"/>
    </row>
    <row r="1453" spans="2:8" ht="16.5" x14ac:dyDescent="0.2">
      <c r="B1453" s="192" t="s">
        <v>33</v>
      </c>
      <c r="C1453" s="193"/>
      <c r="D1453" s="62">
        <v>18872</v>
      </c>
      <c r="E1453" s="63"/>
      <c r="F1453" s="60" t="s">
        <v>15</v>
      </c>
      <c r="G1453" s="61">
        <f t="shared" si="42"/>
        <v>0</v>
      </c>
      <c r="H1453" s="187"/>
    </row>
    <row r="1454" spans="2:8" ht="16.5" x14ac:dyDescent="0.2">
      <c r="B1454" s="192" t="s">
        <v>34</v>
      </c>
      <c r="C1454" s="193"/>
      <c r="D1454" s="62">
        <v>4600</v>
      </c>
      <c r="E1454" s="63"/>
      <c r="F1454" s="60" t="s">
        <v>15</v>
      </c>
      <c r="G1454" s="61">
        <f t="shared" si="42"/>
        <v>0</v>
      </c>
      <c r="H1454" s="187"/>
    </row>
    <row r="1455" spans="2:8" ht="16.5" x14ac:dyDescent="0.2">
      <c r="B1455" s="192" t="s">
        <v>35</v>
      </c>
      <c r="C1455" s="193"/>
      <c r="D1455" s="62">
        <v>944</v>
      </c>
      <c r="E1455" s="63"/>
      <c r="F1455" s="60"/>
      <c r="G1455" s="61">
        <f t="shared" si="42"/>
        <v>0</v>
      </c>
      <c r="H1455" s="187"/>
    </row>
    <row r="1456" spans="2:8" ht="16.5" x14ac:dyDescent="0.2">
      <c r="B1456" s="192" t="s">
        <v>36</v>
      </c>
      <c r="C1456" s="193"/>
      <c r="D1456" s="62">
        <v>4300</v>
      </c>
      <c r="E1456" s="63"/>
      <c r="F1456" s="60" t="s">
        <v>15</v>
      </c>
      <c r="G1456" s="61">
        <f>D1456*E1456</f>
        <v>0</v>
      </c>
      <c r="H1456" s="187"/>
    </row>
    <row r="1457" spans="2:8" ht="17.25" thickBot="1" x14ac:dyDescent="0.25">
      <c r="B1457" s="190" t="s">
        <v>37</v>
      </c>
      <c r="C1457" s="191"/>
      <c r="D1457" s="64">
        <v>3100</v>
      </c>
      <c r="E1457" s="65"/>
      <c r="F1457" s="50" t="s">
        <v>15</v>
      </c>
      <c r="G1457" s="66">
        <f>D1457*E1457</f>
        <v>0</v>
      </c>
      <c r="H1457" s="187"/>
    </row>
    <row r="1458" spans="2:8" ht="25.5" x14ac:dyDescent="0.2">
      <c r="B1458" s="2"/>
      <c r="C1458" s="5" t="s">
        <v>18</v>
      </c>
      <c r="D1458" s="6"/>
      <c r="E1458" s="2"/>
      <c r="F1458" s="2"/>
      <c r="G1458" s="3"/>
      <c r="H1458" s="3"/>
    </row>
    <row r="1459" spans="2:8" ht="18.75" x14ac:dyDescent="0.2">
      <c r="B1459" s="2"/>
      <c r="C1459" s="164" t="s">
        <v>19</v>
      </c>
      <c r="D1459" s="93" t="s">
        <v>20</v>
      </c>
      <c r="E1459" s="22">
        <f>IF(G1447&gt;0, ROUND((G1447+D1440)/D1440,2), 0)</f>
        <v>1.02</v>
      </c>
      <c r="F1459" s="22"/>
      <c r="G1459" s="7"/>
      <c r="H1459" s="2"/>
    </row>
    <row r="1460" spans="2:8" ht="23.25" x14ac:dyDescent="0.2">
      <c r="B1460" s="2"/>
      <c r="C1460" s="164"/>
      <c r="D1460" s="93" t="s">
        <v>21</v>
      </c>
      <c r="E1460" s="22">
        <f>IF(SUM(G1448:G1449)&gt;0,ROUND((G1448+G1449+D1440)/D1440,2),0)</f>
        <v>1.08</v>
      </c>
      <c r="F1460" s="22"/>
      <c r="G1460" s="23"/>
      <c r="H1460" s="24"/>
    </row>
    <row r="1461" spans="2:8" ht="23.25" x14ac:dyDescent="0.2">
      <c r="B1461" s="2"/>
      <c r="C1461" s="164"/>
      <c r="D1461" s="93" t="s">
        <v>22</v>
      </c>
      <c r="E1461" s="22">
        <f>IF(G1450&gt;0,ROUND((G1450+D1440)/D1440,2),0)</f>
        <v>0</v>
      </c>
      <c r="F1461" s="25"/>
      <c r="G1461" s="23"/>
      <c r="H1461" s="3"/>
    </row>
    <row r="1462" spans="2:8" ht="23.25" x14ac:dyDescent="0.2">
      <c r="B1462" s="2"/>
      <c r="C1462" s="164"/>
      <c r="D1462" s="26" t="s">
        <v>23</v>
      </c>
      <c r="E1462" s="27">
        <f>IF(SUM(G1451:G1457)&gt;0,ROUND((SUM(G1451:G1457)+D1440)/D1440,2),0)</f>
        <v>1.25</v>
      </c>
      <c r="F1462" s="7"/>
      <c r="G1462" s="23"/>
      <c r="H1462" s="3"/>
    </row>
    <row r="1463" spans="2:8" ht="25.5" x14ac:dyDescent="0.2">
      <c r="B1463" s="2"/>
      <c r="C1463" s="2"/>
      <c r="D1463" s="28" t="s">
        <v>24</v>
      </c>
      <c r="E1463" s="29">
        <f>SUM(E1459:E1462)-IF(VALUE(COUNTIF(E1459:E1462,"&gt;0"))=4,3,0)-IF(VALUE(COUNTIF(E1459:E1462,"&gt;0"))=3,2,0)-IF(VALUE(COUNTIF(E1459:E1462,"&gt;0"))=2,1,0)</f>
        <v>1.35</v>
      </c>
      <c r="F1463" s="30"/>
      <c r="G1463" s="3"/>
      <c r="H1463" s="3"/>
    </row>
    <row r="1464" spans="2:8" ht="25.5" x14ac:dyDescent="0.35">
      <c r="B1464" s="31"/>
      <c r="C1464" s="32" t="s">
        <v>25</v>
      </c>
      <c r="D1464" s="165">
        <f>E1463*D1440</f>
        <v>10974.014999999999</v>
      </c>
      <c r="E1464" s="165"/>
      <c r="F1464" s="2"/>
      <c r="G1464" s="3"/>
      <c r="H1464" s="3"/>
    </row>
    <row r="1465" spans="2:8" ht="18.75" x14ac:dyDescent="0.3">
      <c r="B1465" s="2"/>
      <c r="C1465" s="33" t="s">
        <v>26</v>
      </c>
      <c r="D1465" s="166">
        <f>D1464/D1439</f>
        <v>28.283543814432988</v>
      </c>
      <c r="E1465" s="166"/>
      <c r="F1465" s="2"/>
      <c r="G1465" s="2"/>
      <c r="H1465" s="34"/>
    </row>
    <row r="1466" spans="2:8" ht="60.75" x14ac:dyDescent="0.8">
      <c r="B1466" s="194" t="s">
        <v>158</v>
      </c>
      <c r="C1466" s="194"/>
      <c r="D1466" s="194"/>
      <c r="E1466" s="194"/>
      <c r="F1466" s="194"/>
      <c r="G1466" s="194"/>
      <c r="H1466" s="194"/>
    </row>
    <row r="1467" spans="2:8" ht="23.25" x14ac:dyDescent="0.2">
      <c r="B1467" s="168" t="s">
        <v>0</v>
      </c>
      <c r="C1467" s="168"/>
      <c r="D1467" s="168"/>
      <c r="E1467" s="168"/>
      <c r="F1467" s="168"/>
      <c r="G1467" s="168"/>
      <c r="H1467" s="3"/>
    </row>
    <row r="1468" spans="2:8" ht="25.5" x14ac:dyDescent="0.2">
      <c r="B1468" s="2"/>
      <c r="C1468" s="5" t="s">
        <v>1</v>
      </c>
      <c r="D1468" s="6"/>
      <c r="E1468" s="2"/>
      <c r="F1468" s="2"/>
      <c r="G1468" s="3"/>
      <c r="H1468" s="3"/>
    </row>
    <row r="1469" spans="2:8" ht="20.25" x14ac:dyDescent="0.2">
      <c r="B1469" s="7"/>
      <c r="C1469" s="169" t="s">
        <v>2</v>
      </c>
      <c r="D1469" s="172" t="s">
        <v>39</v>
      </c>
      <c r="E1469" s="173"/>
      <c r="F1469" s="173"/>
      <c r="G1469" s="174"/>
      <c r="H1469" s="8"/>
    </row>
    <row r="1470" spans="2:8" ht="20.25" x14ac:dyDescent="0.2">
      <c r="B1470" s="7"/>
      <c r="C1470" s="170"/>
      <c r="D1470" s="172" t="s">
        <v>122</v>
      </c>
      <c r="E1470" s="173"/>
      <c r="F1470" s="173"/>
      <c r="G1470" s="174"/>
      <c r="H1470" s="8"/>
    </row>
    <row r="1471" spans="2:8" ht="20.25" x14ac:dyDescent="0.2">
      <c r="B1471" s="7"/>
      <c r="C1471" s="171"/>
      <c r="D1471" s="172" t="s">
        <v>159</v>
      </c>
      <c r="E1471" s="173"/>
      <c r="F1471" s="173"/>
      <c r="G1471" s="174"/>
      <c r="H1471" s="8"/>
    </row>
    <row r="1472" spans="2:8" ht="23.25" x14ac:dyDescent="0.2">
      <c r="B1472" s="2"/>
      <c r="C1472" s="35" t="s">
        <v>3</v>
      </c>
      <c r="D1472" s="36">
        <v>4.8</v>
      </c>
      <c r="E1472" s="10"/>
      <c r="F1472" s="7"/>
      <c r="G1472" s="2"/>
      <c r="H1472" s="3"/>
    </row>
    <row r="1473" spans="2:8" ht="23.25" x14ac:dyDescent="0.2">
      <c r="B1473" s="2"/>
      <c r="C1473" s="37" t="s">
        <v>4</v>
      </c>
      <c r="D1473" s="38">
        <v>478</v>
      </c>
      <c r="E1473" s="175" t="s">
        <v>5</v>
      </c>
      <c r="F1473" s="176"/>
      <c r="G1473" s="179">
        <f>D1474/D1473</f>
        <v>62.036820083682002</v>
      </c>
      <c r="H1473" s="3"/>
    </row>
    <row r="1474" spans="2:8" ht="23.25" x14ac:dyDescent="0.2">
      <c r="B1474" s="2"/>
      <c r="C1474" s="37" t="s">
        <v>6</v>
      </c>
      <c r="D1474" s="39">
        <v>29653.599999999999</v>
      </c>
      <c r="E1474" s="177"/>
      <c r="F1474" s="178"/>
      <c r="G1474" s="180"/>
      <c r="H1474" s="3"/>
    </row>
    <row r="1475" spans="2:8" ht="23.25" x14ac:dyDescent="0.2">
      <c r="B1475" s="2"/>
      <c r="C1475" s="9"/>
      <c r="D1475" s="10"/>
      <c r="E1475" s="11"/>
      <c r="F1475" s="2"/>
      <c r="G1475" s="3"/>
      <c r="H1475" s="3"/>
    </row>
    <row r="1476" spans="2:8" ht="23.25" x14ac:dyDescent="0.3">
      <c r="B1476" s="2"/>
      <c r="C1476" s="12" t="s">
        <v>7</v>
      </c>
      <c r="D1476" s="90" t="s">
        <v>160</v>
      </c>
      <c r="E1476" s="2"/>
      <c r="F1476" s="2"/>
      <c r="G1476" s="3"/>
      <c r="H1476" s="3"/>
    </row>
    <row r="1477" spans="2:8" ht="23.25" x14ac:dyDescent="0.3">
      <c r="B1477" s="2"/>
      <c r="C1477" s="12" t="s">
        <v>8</v>
      </c>
      <c r="D1477" s="1">
        <v>90</v>
      </c>
      <c r="E1477" s="2"/>
      <c r="F1477" s="2"/>
      <c r="G1477" s="3"/>
      <c r="H1477" s="3"/>
    </row>
    <row r="1478" spans="2:8" ht="23.25" x14ac:dyDescent="0.3">
      <c r="B1478" s="2"/>
      <c r="C1478" s="12" t="s">
        <v>9</v>
      </c>
      <c r="D1478" s="13" t="s">
        <v>10</v>
      </c>
      <c r="E1478" s="14"/>
      <c r="F1478" s="2"/>
      <c r="G1478" s="3"/>
      <c r="H1478" s="3"/>
    </row>
    <row r="1479" spans="2:8" ht="24" thickBot="1" x14ac:dyDescent="0.25">
      <c r="B1479" s="2"/>
      <c r="C1479" s="15"/>
      <c r="D1479" s="15"/>
      <c r="E1479" s="2"/>
      <c r="F1479" s="2"/>
      <c r="G1479" s="3"/>
      <c r="H1479" s="3"/>
    </row>
    <row r="1480" spans="2:8" ht="48" thickBot="1" x14ac:dyDescent="0.25">
      <c r="B1480" s="181" t="s">
        <v>11</v>
      </c>
      <c r="C1480" s="182"/>
      <c r="D1480" s="16" t="s">
        <v>12</v>
      </c>
      <c r="E1480" s="183" t="s">
        <v>13</v>
      </c>
      <c r="F1480" s="184"/>
      <c r="G1480" s="17" t="s">
        <v>14</v>
      </c>
      <c r="H1480" s="3"/>
    </row>
    <row r="1481" spans="2:8" ht="17.25" thickBot="1" x14ac:dyDescent="0.25">
      <c r="B1481" s="185" t="s">
        <v>29</v>
      </c>
      <c r="C1481" s="186"/>
      <c r="D1481" s="40">
        <v>85.76</v>
      </c>
      <c r="E1481" s="41">
        <v>4.8</v>
      </c>
      <c r="F1481" s="42" t="s">
        <v>15</v>
      </c>
      <c r="G1481" s="43">
        <f t="shared" ref="G1481:G1489" si="43">D1481*E1481</f>
        <v>411.64800000000002</v>
      </c>
      <c r="H1481" s="187"/>
    </row>
    <row r="1482" spans="2:8" ht="16.5" x14ac:dyDescent="0.2">
      <c r="B1482" s="188" t="s">
        <v>30</v>
      </c>
      <c r="C1482" s="189"/>
      <c r="D1482" s="44">
        <v>210</v>
      </c>
      <c r="E1482" s="45">
        <v>1</v>
      </c>
      <c r="F1482" s="46" t="s">
        <v>16</v>
      </c>
      <c r="G1482" s="47">
        <f t="shared" si="43"/>
        <v>210</v>
      </c>
      <c r="H1482" s="187"/>
    </row>
    <row r="1483" spans="2:8" ht="17.25" thickBot="1" x14ac:dyDescent="0.25">
      <c r="B1483" s="190" t="s">
        <v>17</v>
      </c>
      <c r="C1483" s="191"/>
      <c r="D1483" s="48">
        <v>880</v>
      </c>
      <c r="E1483" s="49">
        <v>1</v>
      </c>
      <c r="F1483" s="50" t="s">
        <v>16</v>
      </c>
      <c r="G1483" s="51">
        <f t="shared" si="43"/>
        <v>880</v>
      </c>
      <c r="H1483" s="187"/>
    </row>
    <row r="1484" spans="2:8" ht="17.25" thickBot="1" x14ac:dyDescent="0.25">
      <c r="B1484" s="185" t="s">
        <v>31</v>
      </c>
      <c r="C1484" s="186"/>
      <c r="D1484" s="52">
        <v>1620</v>
      </c>
      <c r="E1484" s="53"/>
      <c r="F1484" s="54" t="s">
        <v>15</v>
      </c>
      <c r="G1484" s="55">
        <f t="shared" si="43"/>
        <v>0</v>
      </c>
      <c r="H1484" s="187"/>
    </row>
    <row r="1485" spans="2:8" ht="16.5" x14ac:dyDescent="0.2">
      <c r="B1485" s="188" t="s">
        <v>46</v>
      </c>
      <c r="C1485" s="189"/>
      <c r="D1485" s="56">
        <v>23100</v>
      </c>
      <c r="E1485" s="57">
        <v>4.8</v>
      </c>
      <c r="F1485" s="46" t="s">
        <v>15</v>
      </c>
      <c r="G1485" s="47">
        <f t="shared" si="43"/>
        <v>110880</v>
      </c>
      <c r="H1485" s="187"/>
    </row>
    <row r="1486" spans="2:8" ht="16.5" x14ac:dyDescent="0.2">
      <c r="B1486" s="192" t="s">
        <v>32</v>
      </c>
      <c r="C1486" s="193"/>
      <c r="D1486" s="58">
        <v>1000</v>
      </c>
      <c r="E1486" s="59"/>
      <c r="F1486" s="60" t="s">
        <v>15</v>
      </c>
      <c r="G1486" s="61">
        <f t="shared" si="43"/>
        <v>0</v>
      </c>
      <c r="H1486" s="187"/>
    </row>
    <row r="1487" spans="2:8" ht="16.5" x14ac:dyDescent="0.2">
      <c r="B1487" s="192" t="s">
        <v>33</v>
      </c>
      <c r="C1487" s="193"/>
      <c r="D1487" s="62">
        <v>18872</v>
      </c>
      <c r="E1487" s="63">
        <v>4.8</v>
      </c>
      <c r="F1487" s="60" t="s">
        <v>15</v>
      </c>
      <c r="G1487" s="61">
        <f t="shared" si="43"/>
        <v>90585.599999999991</v>
      </c>
      <c r="H1487" s="187"/>
    </row>
    <row r="1488" spans="2:8" ht="16.5" x14ac:dyDescent="0.2">
      <c r="B1488" s="192" t="s">
        <v>34</v>
      </c>
      <c r="C1488" s="193"/>
      <c r="D1488" s="62">
        <v>4600</v>
      </c>
      <c r="E1488" s="63">
        <v>4.8</v>
      </c>
      <c r="F1488" s="60" t="s">
        <v>15</v>
      </c>
      <c r="G1488" s="61">
        <f t="shared" si="43"/>
        <v>22080</v>
      </c>
      <c r="H1488" s="187"/>
    </row>
    <row r="1489" spans="2:8" ht="16.5" x14ac:dyDescent="0.2">
      <c r="B1489" s="192" t="s">
        <v>35</v>
      </c>
      <c r="C1489" s="193"/>
      <c r="D1489" s="62">
        <v>944</v>
      </c>
      <c r="E1489" s="63">
        <v>4.8</v>
      </c>
      <c r="F1489" s="60"/>
      <c r="G1489" s="61">
        <f t="shared" si="43"/>
        <v>4531.2</v>
      </c>
      <c r="H1489" s="187"/>
    </row>
    <row r="1490" spans="2:8" ht="16.5" x14ac:dyDescent="0.2">
      <c r="B1490" s="192" t="s">
        <v>36</v>
      </c>
      <c r="C1490" s="193"/>
      <c r="D1490" s="62">
        <v>4300</v>
      </c>
      <c r="E1490" s="63">
        <v>4.8</v>
      </c>
      <c r="F1490" s="60" t="s">
        <v>15</v>
      </c>
      <c r="G1490" s="61">
        <f>D1490*E1490</f>
        <v>20640</v>
      </c>
      <c r="H1490" s="187"/>
    </row>
    <row r="1491" spans="2:8" ht="17.25" thickBot="1" x14ac:dyDescent="0.25">
      <c r="B1491" s="190" t="s">
        <v>37</v>
      </c>
      <c r="C1491" s="191"/>
      <c r="D1491" s="64">
        <v>3100</v>
      </c>
      <c r="E1491" s="65">
        <v>48</v>
      </c>
      <c r="F1491" s="50" t="s">
        <v>15</v>
      </c>
      <c r="G1491" s="66">
        <f>D1491*E1491</f>
        <v>148800</v>
      </c>
      <c r="H1491" s="187"/>
    </row>
    <row r="1492" spans="2:8" ht="25.5" x14ac:dyDescent="0.2">
      <c r="B1492" s="2"/>
      <c r="C1492" s="5" t="s">
        <v>18</v>
      </c>
      <c r="D1492" s="6"/>
      <c r="E1492" s="2"/>
      <c r="F1492" s="2"/>
      <c r="G1492" s="3"/>
      <c r="H1492" s="3"/>
    </row>
    <row r="1493" spans="2:8" ht="18.75" x14ac:dyDescent="0.2">
      <c r="B1493" s="2"/>
      <c r="C1493" s="164" t="s">
        <v>19</v>
      </c>
      <c r="D1493" s="93" t="s">
        <v>20</v>
      </c>
      <c r="E1493" s="22">
        <f>IF(G1481&gt;0, ROUND((G1481+D1474)/D1474,2), 0)</f>
        <v>1.01</v>
      </c>
      <c r="F1493" s="22"/>
      <c r="G1493" s="7"/>
      <c r="H1493" s="2"/>
    </row>
    <row r="1494" spans="2:8" ht="23.25" x14ac:dyDescent="0.2">
      <c r="B1494" s="2"/>
      <c r="C1494" s="164"/>
      <c r="D1494" s="93" t="s">
        <v>21</v>
      </c>
      <c r="E1494" s="22">
        <f>IF(SUM(G1482:G1483)&gt;0,ROUND((G1482+G1483+D1474)/D1474,2),0)</f>
        <v>1.04</v>
      </c>
      <c r="F1494" s="22"/>
      <c r="G1494" s="23"/>
      <c r="H1494" s="24"/>
    </row>
    <row r="1495" spans="2:8" ht="23.25" x14ac:dyDescent="0.2">
      <c r="B1495" s="2"/>
      <c r="C1495" s="164"/>
      <c r="D1495" s="93" t="s">
        <v>22</v>
      </c>
      <c r="E1495" s="22">
        <f>IF(G1484&gt;0,ROUND((G1484+D1474)/D1474,2),0)</f>
        <v>0</v>
      </c>
      <c r="F1495" s="25"/>
      <c r="G1495" s="23"/>
      <c r="H1495" s="3"/>
    </row>
    <row r="1496" spans="2:8" ht="23.25" x14ac:dyDescent="0.2">
      <c r="B1496" s="2"/>
      <c r="C1496" s="164"/>
      <c r="D1496" s="26" t="s">
        <v>23</v>
      </c>
      <c r="E1496" s="27">
        <f>IF(SUM(G1485:G1491)&gt;0,ROUND((SUM(G1485:G1491)+D1474)/D1474,2),0)</f>
        <v>14.41</v>
      </c>
      <c r="F1496" s="7"/>
      <c r="G1496" s="23"/>
      <c r="H1496" s="3"/>
    </row>
    <row r="1497" spans="2:8" ht="25.5" x14ac:dyDescent="0.2">
      <c r="B1497" s="2"/>
      <c r="C1497" s="2"/>
      <c r="D1497" s="28" t="s">
        <v>24</v>
      </c>
      <c r="E1497" s="29">
        <f>SUM(E1493:E1496)-IF(VALUE(COUNTIF(E1493:E1496,"&gt;0"))=4,3,0)-IF(VALUE(COUNTIF(E1493:E1496,"&gt;0"))=3,2,0)-IF(VALUE(COUNTIF(E1493:E1496,"&gt;0"))=2,1,0)</f>
        <v>14.46</v>
      </c>
      <c r="F1497" s="30"/>
      <c r="G1497" s="3"/>
      <c r="H1497" s="3"/>
    </row>
    <row r="1498" spans="2:8" ht="25.5" x14ac:dyDescent="0.35">
      <c r="B1498" s="31"/>
      <c r="C1498" s="32" t="s">
        <v>25</v>
      </c>
      <c r="D1498" s="165">
        <f>E1497*D1474</f>
        <v>428791.05599999998</v>
      </c>
      <c r="E1498" s="165"/>
      <c r="F1498" s="2"/>
      <c r="G1498" s="3"/>
      <c r="H1498" s="3"/>
    </row>
    <row r="1499" spans="2:8" ht="18.75" x14ac:dyDescent="0.3">
      <c r="B1499" s="2"/>
      <c r="C1499" s="33" t="s">
        <v>26</v>
      </c>
      <c r="D1499" s="166">
        <f>D1498/D1473</f>
        <v>897.05241841004181</v>
      </c>
      <c r="E1499" s="166"/>
      <c r="F1499" s="2"/>
      <c r="G1499" s="2"/>
      <c r="H1499" s="34"/>
    </row>
    <row r="1500" spans="2:8" ht="60.75" x14ac:dyDescent="0.8">
      <c r="B1500" s="194" t="s">
        <v>161</v>
      </c>
      <c r="C1500" s="194"/>
      <c r="D1500" s="194"/>
      <c r="E1500" s="194"/>
      <c r="F1500" s="194"/>
      <c r="G1500" s="194"/>
      <c r="H1500" s="194"/>
    </row>
    <row r="1501" spans="2:8" ht="23.25" x14ac:dyDescent="0.2">
      <c r="B1501" s="168" t="s">
        <v>0</v>
      </c>
      <c r="C1501" s="168"/>
      <c r="D1501" s="168"/>
      <c r="E1501" s="168"/>
      <c r="F1501" s="168"/>
      <c r="G1501" s="168"/>
      <c r="H1501" s="3"/>
    </row>
    <row r="1502" spans="2:8" ht="25.5" x14ac:dyDescent="0.2">
      <c r="B1502" s="2"/>
      <c r="C1502" s="5" t="s">
        <v>1</v>
      </c>
      <c r="D1502" s="6"/>
      <c r="E1502" s="2"/>
      <c r="F1502" s="2"/>
      <c r="G1502" s="3"/>
      <c r="H1502" s="3"/>
    </row>
    <row r="1503" spans="2:8" ht="20.25" x14ac:dyDescent="0.2">
      <c r="B1503" s="7"/>
      <c r="C1503" s="169" t="s">
        <v>2</v>
      </c>
      <c r="D1503" s="172" t="s">
        <v>39</v>
      </c>
      <c r="E1503" s="173"/>
      <c r="F1503" s="173"/>
      <c r="G1503" s="174"/>
      <c r="H1503" s="8"/>
    </row>
    <row r="1504" spans="2:8" ht="20.25" x14ac:dyDescent="0.2">
      <c r="B1504" s="7"/>
      <c r="C1504" s="170"/>
      <c r="D1504" s="172" t="s">
        <v>122</v>
      </c>
      <c r="E1504" s="173"/>
      <c r="F1504" s="173"/>
      <c r="G1504" s="174"/>
      <c r="H1504" s="8"/>
    </row>
    <row r="1505" spans="2:8" ht="20.25" x14ac:dyDescent="0.2">
      <c r="B1505" s="7"/>
      <c r="C1505" s="171"/>
      <c r="D1505" s="172" t="s">
        <v>162</v>
      </c>
      <c r="E1505" s="173"/>
      <c r="F1505" s="173"/>
      <c r="G1505" s="174"/>
      <c r="H1505" s="8"/>
    </row>
    <row r="1506" spans="2:8" ht="23.25" x14ac:dyDescent="0.2">
      <c r="B1506" s="2"/>
      <c r="C1506" s="35" t="s">
        <v>3</v>
      </c>
      <c r="D1506" s="36">
        <v>5.5</v>
      </c>
      <c r="E1506" s="10"/>
      <c r="F1506" s="7"/>
      <c r="G1506" s="2"/>
      <c r="H1506" s="3"/>
    </row>
    <row r="1507" spans="2:8" ht="23.25" x14ac:dyDescent="0.2">
      <c r="B1507" s="2"/>
      <c r="C1507" s="37" t="s">
        <v>4</v>
      </c>
      <c r="D1507" s="38">
        <v>745</v>
      </c>
      <c r="E1507" s="175" t="s">
        <v>5</v>
      </c>
      <c r="F1507" s="176"/>
      <c r="G1507" s="179">
        <f>D1508/D1507</f>
        <v>50.460134228187925</v>
      </c>
      <c r="H1507" s="3"/>
    </row>
    <row r="1508" spans="2:8" ht="23.25" x14ac:dyDescent="0.2">
      <c r="B1508" s="2"/>
      <c r="C1508" s="37" t="s">
        <v>6</v>
      </c>
      <c r="D1508" s="39">
        <v>37592.800000000003</v>
      </c>
      <c r="E1508" s="177"/>
      <c r="F1508" s="178"/>
      <c r="G1508" s="180"/>
      <c r="H1508" s="3"/>
    </row>
    <row r="1509" spans="2:8" ht="23.25" x14ac:dyDescent="0.2">
      <c r="B1509" s="2"/>
      <c r="C1509" s="9"/>
      <c r="D1509" s="10"/>
      <c r="E1509" s="11"/>
      <c r="F1509" s="2"/>
      <c r="G1509" s="3"/>
      <c r="H1509" s="3"/>
    </row>
    <row r="1510" spans="2:8" ht="23.25" x14ac:dyDescent="0.3">
      <c r="B1510" s="2"/>
      <c r="C1510" s="12" t="s">
        <v>7</v>
      </c>
      <c r="D1510" s="90" t="s">
        <v>163</v>
      </c>
      <c r="E1510" s="2"/>
      <c r="F1510" s="2"/>
      <c r="G1510" s="3"/>
      <c r="H1510" s="3"/>
    </row>
    <row r="1511" spans="2:8" ht="23.25" x14ac:dyDescent="0.3">
      <c r="B1511" s="2"/>
      <c r="C1511" s="12" t="s">
        <v>8</v>
      </c>
      <c r="D1511" s="1">
        <v>85</v>
      </c>
      <c r="E1511" s="2"/>
      <c r="F1511" s="2"/>
      <c r="G1511" s="3"/>
      <c r="H1511" s="3"/>
    </row>
    <row r="1512" spans="2:8" ht="23.25" x14ac:dyDescent="0.3">
      <c r="B1512" s="2"/>
      <c r="C1512" s="12" t="s">
        <v>9</v>
      </c>
      <c r="D1512" s="13" t="s">
        <v>10</v>
      </c>
      <c r="E1512" s="14"/>
      <c r="F1512" s="2"/>
      <c r="G1512" s="3"/>
      <c r="H1512" s="3"/>
    </row>
    <row r="1513" spans="2:8" ht="24" thickBot="1" x14ac:dyDescent="0.25">
      <c r="B1513" s="2"/>
      <c r="C1513" s="15"/>
      <c r="D1513" s="15"/>
      <c r="E1513" s="2"/>
      <c r="F1513" s="2"/>
      <c r="G1513" s="3"/>
      <c r="H1513" s="3"/>
    </row>
    <row r="1514" spans="2:8" ht="48" thickBot="1" x14ac:dyDescent="0.25">
      <c r="B1514" s="181" t="s">
        <v>11</v>
      </c>
      <c r="C1514" s="182"/>
      <c r="D1514" s="16" t="s">
        <v>12</v>
      </c>
      <c r="E1514" s="183" t="s">
        <v>13</v>
      </c>
      <c r="F1514" s="184"/>
      <c r="G1514" s="17" t="s">
        <v>14</v>
      </c>
      <c r="H1514" s="3"/>
    </row>
    <row r="1515" spans="2:8" ht="17.25" thickBot="1" x14ac:dyDescent="0.25">
      <c r="B1515" s="185" t="s">
        <v>29</v>
      </c>
      <c r="C1515" s="186"/>
      <c r="D1515" s="40">
        <v>85.76</v>
      </c>
      <c r="E1515" s="41">
        <v>5.5</v>
      </c>
      <c r="F1515" s="42" t="s">
        <v>15</v>
      </c>
      <c r="G1515" s="43">
        <f t="shared" ref="G1515:G1523" si="44">D1515*E1515</f>
        <v>471.68</v>
      </c>
      <c r="H1515" s="187"/>
    </row>
    <row r="1516" spans="2:8" ht="16.5" x14ac:dyDescent="0.2">
      <c r="B1516" s="188" t="s">
        <v>30</v>
      </c>
      <c r="C1516" s="189"/>
      <c r="D1516" s="44">
        <v>210</v>
      </c>
      <c r="E1516" s="45">
        <v>1.4</v>
      </c>
      <c r="F1516" s="46" t="s">
        <v>16</v>
      </c>
      <c r="G1516" s="47">
        <f t="shared" si="44"/>
        <v>294</v>
      </c>
      <c r="H1516" s="187"/>
    </row>
    <row r="1517" spans="2:8" ht="17.25" thickBot="1" x14ac:dyDescent="0.25">
      <c r="B1517" s="190" t="s">
        <v>17</v>
      </c>
      <c r="C1517" s="191"/>
      <c r="D1517" s="48">
        <v>880</v>
      </c>
      <c r="E1517" s="49">
        <v>1.4</v>
      </c>
      <c r="F1517" s="50" t="s">
        <v>16</v>
      </c>
      <c r="G1517" s="51">
        <f t="shared" si="44"/>
        <v>1232</v>
      </c>
      <c r="H1517" s="187"/>
    </row>
    <row r="1518" spans="2:8" ht="17.25" thickBot="1" x14ac:dyDescent="0.25">
      <c r="B1518" s="185" t="s">
        <v>31</v>
      </c>
      <c r="C1518" s="186"/>
      <c r="D1518" s="52">
        <v>1620</v>
      </c>
      <c r="E1518" s="53"/>
      <c r="F1518" s="54" t="s">
        <v>15</v>
      </c>
      <c r="G1518" s="55">
        <f t="shared" si="44"/>
        <v>0</v>
      </c>
      <c r="H1518" s="187"/>
    </row>
    <row r="1519" spans="2:8" ht="16.5" x14ac:dyDescent="0.2">
      <c r="B1519" s="188" t="s">
        <v>46</v>
      </c>
      <c r="C1519" s="189"/>
      <c r="D1519" s="56">
        <v>23100</v>
      </c>
      <c r="E1519" s="57">
        <v>5.5</v>
      </c>
      <c r="F1519" s="46" t="s">
        <v>15</v>
      </c>
      <c r="G1519" s="47">
        <f t="shared" si="44"/>
        <v>127050</v>
      </c>
      <c r="H1519" s="187"/>
    </row>
    <row r="1520" spans="2:8" ht="16.5" x14ac:dyDescent="0.2">
      <c r="B1520" s="192" t="s">
        <v>32</v>
      </c>
      <c r="C1520" s="193"/>
      <c r="D1520" s="58">
        <v>1000</v>
      </c>
      <c r="E1520" s="59">
        <v>5.5</v>
      </c>
      <c r="F1520" s="60" t="s">
        <v>15</v>
      </c>
      <c r="G1520" s="61">
        <f t="shared" si="44"/>
        <v>5500</v>
      </c>
      <c r="H1520" s="187"/>
    </row>
    <row r="1521" spans="2:8" ht="16.5" x14ac:dyDescent="0.2">
      <c r="B1521" s="192" t="s">
        <v>33</v>
      </c>
      <c r="C1521" s="193"/>
      <c r="D1521" s="62">
        <v>18872</v>
      </c>
      <c r="E1521" s="63"/>
      <c r="F1521" s="60" t="s">
        <v>15</v>
      </c>
      <c r="G1521" s="61">
        <f t="shared" si="44"/>
        <v>0</v>
      </c>
      <c r="H1521" s="187"/>
    </row>
    <row r="1522" spans="2:8" ht="16.5" x14ac:dyDescent="0.2">
      <c r="B1522" s="192" t="s">
        <v>34</v>
      </c>
      <c r="C1522" s="193"/>
      <c r="D1522" s="62">
        <v>4600</v>
      </c>
      <c r="E1522" s="63"/>
      <c r="F1522" s="60" t="s">
        <v>15</v>
      </c>
      <c r="G1522" s="61">
        <f t="shared" si="44"/>
        <v>0</v>
      </c>
      <c r="H1522" s="187"/>
    </row>
    <row r="1523" spans="2:8" ht="16.5" x14ac:dyDescent="0.2">
      <c r="B1523" s="192" t="s">
        <v>35</v>
      </c>
      <c r="C1523" s="193"/>
      <c r="D1523" s="62">
        <v>944</v>
      </c>
      <c r="E1523" s="63"/>
      <c r="F1523" s="60"/>
      <c r="G1523" s="61">
        <f t="shared" si="44"/>
        <v>0</v>
      </c>
      <c r="H1523" s="187"/>
    </row>
    <row r="1524" spans="2:8" ht="16.5" x14ac:dyDescent="0.2">
      <c r="B1524" s="192" t="s">
        <v>36</v>
      </c>
      <c r="C1524" s="193"/>
      <c r="D1524" s="62">
        <v>4300</v>
      </c>
      <c r="E1524" s="63"/>
      <c r="F1524" s="60" t="s">
        <v>15</v>
      </c>
      <c r="G1524" s="61">
        <f>D1524*E1524</f>
        <v>0</v>
      </c>
      <c r="H1524" s="187"/>
    </row>
    <row r="1525" spans="2:8" ht="17.25" thickBot="1" x14ac:dyDescent="0.25">
      <c r="B1525" s="190" t="s">
        <v>37</v>
      </c>
      <c r="C1525" s="191"/>
      <c r="D1525" s="64">
        <v>3100</v>
      </c>
      <c r="E1525" s="65"/>
      <c r="F1525" s="50" t="s">
        <v>15</v>
      </c>
      <c r="G1525" s="66">
        <f>D1525*E1525</f>
        <v>0</v>
      </c>
      <c r="H1525" s="187"/>
    </row>
    <row r="1526" spans="2:8" ht="25.5" x14ac:dyDescent="0.2">
      <c r="B1526" s="2"/>
      <c r="C1526" s="5" t="s">
        <v>18</v>
      </c>
      <c r="D1526" s="6"/>
      <c r="E1526" s="2"/>
      <c r="F1526" s="2"/>
      <c r="G1526" s="3"/>
      <c r="H1526" s="3"/>
    </row>
    <row r="1527" spans="2:8" ht="18.75" x14ac:dyDescent="0.2">
      <c r="B1527" s="2"/>
      <c r="C1527" s="164" t="s">
        <v>19</v>
      </c>
      <c r="D1527" s="93" t="s">
        <v>20</v>
      </c>
      <c r="E1527" s="22">
        <f>IF(G1515&gt;0, ROUND((G1515+D1508)/D1508,2), 0)</f>
        <v>1.01</v>
      </c>
      <c r="F1527" s="22"/>
      <c r="G1527" s="7"/>
      <c r="H1527" s="2"/>
    </row>
    <row r="1528" spans="2:8" ht="23.25" x14ac:dyDescent="0.2">
      <c r="B1528" s="2"/>
      <c r="C1528" s="164"/>
      <c r="D1528" s="93" t="s">
        <v>21</v>
      </c>
      <c r="E1528" s="22">
        <f>IF(SUM(G1516:G1517)&gt;0,ROUND((G1516+G1517+D1508)/D1508,2),0)</f>
        <v>1.04</v>
      </c>
      <c r="F1528" s="22"/>
      <c r="G1528" s="23"/>
      <c r="H1528" s="24"/>
    </row>
    <row r="1529" spans="2:8" ht="23.25" x14ac:dyDescent="0.2">
      <c r="B1529" s="2"/>
      <c r="C1529" s="164"/>
      <c r="D1529" s="93" t="s">
        <v>22</v>
      </c>
      <c r="E1529" s="22">
        <f>IF(G1518&gt;0,ROUND((G1518+D1508)/D1508,2),0)</f>
        <v>0</v>
      </c>
      <c r="F1529" s="25"/>
      <c r="G1529" s="23"/>
      <c r="H1529" s="3"/>
    </row>
    <row r="1530" spans="2:8" ht="23.25" x14ac:dyDescent="0.2">
      <c r="B1530" s="2"/>
      <c r="C1530" s="164"/>
      <c r="D1530" s="26" t="s">
        <v>23</v>
      </c>
      <c r="E1530" s="27">
        <f>IF(SUM(G1519:G1525)&gt;0,ROUND((SUM(G1519:G1525)+D1508)/D1508,2),0)</f>
        <v>4.53</v>
      </c>
      <c r="F1530" s="7"/>
      <c r="G1530" s="23"/>
      <c r="H1530" s="3"/>
    </row>
    <row r="1531" spans="2:8" ht="25.5" x14ac:dyDescent="0.2">
      <c r="B1531" s="2"/>
      <c r="C1531" s="2"/>
      <c r="D1531" s="28" t="s">
        <v>24</v>
      </c>
      <c r="E1531" s="29">
        <f>SUM(E1527:E1530)-IF(VALUE(COUNTIF(E1527:E1530,"&gt;0"))=4,3,0)-IF(VALUE(COUNTIF(E1527:E1530,"&gt;0"))=3,2,0)-IF(VALUE(COUNTIF(E1527:E1530,"&gt;0"))=2,1,0)</f>
        <v>4.58</v>
      </c>
      <c r="F1531" s="30"/>
      <c r="G1531" s="3"/>
      <c r="H1531" s="3"/>
    </row>
    <row r="1532" spans="2:8" ht="25.5" x14ac:dyDescent="0.35">
      <c r="B1532" s="31"/>
      <c r="C1532" s="32" t="s">
        <v>25</v>
      </c>
      <c r="D1532" s="165">
        <f>E1531*D1508</f>
        <v>172175.024</v>
      </c>
      <c r="E1532" s="165"/>
      <c r="F1532" s="2"/>
      <c r="G1532" s="3"/>
      <c r="H1532" s="3"/>
    </row>
    <row r="1533" spans="2:8" ht="18.75" x14ac:dyDescent="0.3">
      <c r="B1533" s="2"/>
      <c r="C1533" s="33" t="s">
        <v>26</v>
      </c>
      <c r="D1533" s="166">
        <f>D1532/D1507</f>
        <v>231.10741476510069</v>
      </c>
      <c r="E1533" s="166"/>
      <c r="F1533" s="2"/>
      <c r="G1533" s="2"/>
      <c r="H1533" s="34"/>
    </row>
    <row r="1534" spans="2:8" ht="60.75" x14ac:dyDescent="0.8">
      <c r="B1534" s="194" t="s">
        <v>164</v>
      </c>
      <c r="C1534" s="194"/>
      <c r="D1534" s="194"/>
      <c r="E1534" s="194"/>
      <c r="F1534" s="194"/>
      <c r="G1534" s="194"/>
      <c r="H1534" s="194"/>
    </row>
    <row r="1535" spans="2:8" ht="23.25" x14ac:dyDescent="0.2">
      <c r="B1535" s="168" t="s">
        <v>0</v>
      </c>
      <c r="C1535" s="168"/>
      <c r="D1535" s="168"/>
      <c r="E1535" s="168"/>
      <c r="F1535" s="168"/>
      <c r="G1535" s="168"/>
      <c r="H1535" s="3"/>
    </row>
    <row r="1536" spans="2:8" ht="25.5" x14ac:dyDescent="0.2">
      <c r="B1536" s="2"/>
      <c r="C1536" s="5" t="s">
        <v>1</v>
      </c>
      <c r="D1536" s="6"/>
      <c r="E1536" s="2"/>
      <c r="F1536" s="2"/>
      <c r="G1536" s="3"/>
      <c r="H1536" s="3"/>
    </row>
    <row r="1537" spans="2:8" ht="20.25" x14ac:dyDescent="0.2">
      <c r="B1537" s="7"/>
      <c r="C1537" s="169" t="s">
        <v>2</v>
      </c>
      <c r="D1537" s="172" t="s">
        <v>39</v>
      </c>
      <c r="E1537" s="173"/>
      <c r="F1537" s="173"/>
      <c r="G1537" s="174"/>
      <c r="H1537" s="8"/>
    </row>
    <row r="1538" spans="2:8" ht="20.25" x14ac:dyDescent="0.2">
      <c r="B1538" s="7"/>
      <c r="C1538" s="170"/>
      <c r="D1538" s="172" t="s">
        <v>122</v>
      </c>
      <c r="E1538" s="173"/>
      <c r="F1538" s="173"/>
      <c r="G1538" s="174"/>
      <c r="H1538" s="8"/>
    </row>
    <row r="1539" spans="2:8" ht="20.25" x14ac:dyDescent="0.2">
      <c r="B1539" s="7"/>
      <c r="C1539" s="171"/>
      <c r="D1539" s="172" t="s">
        <v>165</v>
      </c>
      <c r="E1539" s="173"/>
      <c r="F1539" s="173"/>
      <c r="G1539" s="174"/>
      <c r="H1539" s="8"/>
    </row>
    <row r="1540" spans="2:8" ht="23.25" x14ac:dyDescent="0.2">
      <c r="B1540" s="2"/>
      <c r="C1540" s="35" t="s">
        <v>3</v>
      </c>
      <c r="D1540" s="36">
        <v>6</v>
      </c>
      <c r="E1540" s="10"/>
      <c r="F1540" s="7"/>
      <c r="G1540" s="2"/>
      <c r="H1540" s="3"/>
    </row>
    <row r="1541" spans="2:8" ht="23.25" x14ac:dyDescent="0.2">
      <c r="B1541" s="2"/>
      <c r="C1541" s="37" t="s">
        <v>4</v>
      </c>
      <c r="D1541" s="38">
        <v>760</v>
      </c>
      <c r="E1541" s="175" t="s">
        <v>5</v>
      </c>
      <c r="F1541" s="176"/>
      <c r="G1541" s="179">
        <f>D1542/D1541</f>
        <v>217.66868421052632</v>
      </c>
      <c r="H1541" s="3"/>
    </row>
    <row r="1542" spans="2:8" ht="23.25" x14ac:dyDescent="0.2">
      <c r="B1542" s="2"/>
      <c r="C1542" s="37" t="s">
        <v>6</v>
      </c>
      <c r="D1542" s="39">
        <v>165428.20000000001</v>
      </c>
      <c r="E1542" s="177"/>
      <c r="F1542" s="178"/>
      <c r="G1542" s="180"/>
      <c r="H1542" s="3"/>
    </row>
    <row r="1543" spans="2:8" ht="23.25" x14ac:dyDescent="0.2">
      <c r="B1543" s="2"/>
      <c r="C1543" s="9"/>
      <c r="D1543" s="10"/>
      <c r="E1543" s="11"/>
      <c r="F1543" s="2"/>
      <c r="G1543" s="3"/>
      <c r="H1543" s="3"/>
    </row>
    <row r="1544" spans="2:8" ht="23.25" x14ac:dyDescent="0.3">
      <c r="B1544" s="2"/>
      <c r="C1544" s="12" t="s">
        <v>7</v>
      </c>
      <c r="D1544" s="90" t="s">
        <v>163</v>
      </c>
      <c r="E1544" s="2"/>
      <c r="F1544" s="2"/>
      <c r="G1544" s="3"/>
      <c r="H1544" s="3"/>
    </row>
    <row r="1545" spans="2:8" ht="23.25" x14ac:dyDescent="0.3">
      <c r="B1545" s="2"/>
      <c r="C1545" s="12" t="s">
        <v>8</v>
      </c>
      <c r="D1545" s="1">
        <v>100</v>
      </c>
      <c r="E1545" s="2"/>
      <c r="F1545" s="2"/>
      <c r="G1545" s="3"/>
      <c r="H1545" s="3"/>
    </row>
    <row r="1546" spans="2:8" ht="23.25" x14ac:dyDescent="0.3">
      <c r="B1546" s="2"/>
      <c r="C1546" s="12" t="s">
        <v>9</v>
      </c>
      <c r="D1546" s="13" t="s">
        <v>10</v>
      </c>
      <c r="E1546" s="14"/>
      <c r="F1546" s="2"/>
      <c r="G1546" s="3"/>
      <c r="H1546" s="3"/>
    </row>
    <row r="1547" spans="2:8" ht="24" thickBot="1" x14ac:dyDescent="0.25">
      <c r="B1547" s="2"/>
      <c r="C1547" s="15"/>
      <c r="D1547" s="15"/>
      <c r="E1547" s="2"/>
      <c r="F1547" s="2"/>
      <c r="G1547" s="3"/>
      <c r="H1547" s="3"/>
    </row>
    <row r="1548" spans="2:8" ht="48" thickBot="1" x14ac:dyDescent="0.25">
      <c r="B1548" s="181" t="s">
        <v>11</v>
      </c>
      <c r="C1548" s="182"/>
      <c r="D1548" s="16" t="s">
        <v>12</v>
      </c>
      <c r="E1548" s="183" t="s">
        <v>13</v>
      </c>
      <c r="F1548" s="184"/>
      <c r="G1548" s="17" t="s">
        <v>14</v>
      </c>
      <c r="H1548" s="3"/>
    </row>
    <row r="1549" spans="2:8" ht="17.25" thickBot="1" x14ac:dyDescent="0.25">
      <c r="B1549" s="185" t="s">
        <v>29</v>
      </c>
      <c r="C1549" s="186"/>
      <c r="D1549" s="40">
        <v>85.76</v>
      </c>
      <c r="E1549" s="41">
        <v>6</v>
      </c>
      <c r="F1549" s="42" t="s">
        <v>15</v>
      </c>
      <c r="G1549" s="43">
        <f t="shared" ref="G1549:G1557" si="45">D1549*E1549</f>
        <v>514.56000000000006</v>
      </c>
      <c r="H1549" s="187"/>
    </row>
    <row r="1550" spans="2:8" ht="16.5" x14ac:dyDescent="0.2">
      <c r="B1550" s="188" t="s">
        <v>30</v>
      </c>
      <c r="C1550" s="189"/>
      <c r="D1550" s="44">
        <v>210</v>
      </c>
      <c r="E1550" s="45">
        <v>1.1000000000000001</v>
      </c>
      <c r="F1550" s="46" t="s">
        <v>16</v>
      </c>
      <c r="G1550" s="47">
        <f t="shared" si="45"/>
        <v>231.00000000000003</v>
      </c>
      <c r="H1550" s="187"/>
    </row>
    <row r="1551" spans="2:8" ht="17.25" thickBot="1" x14ac:dyDescent="0.25">
      <c r="B1551" s="190" t="s">
        <v>17</v>
      </c>
      <c r="C1551" s="191"/>
      <c r="D1551" s="48">
        <v>880</v>
      </c>
      <c r="E1551" s="49">
        <v>1.1000000000000001</v>
      </c>
      <c r="F1551" s="50" t="s">
        <v>16</v>
      </c>
      <c r="G1551" s="51">
        <f t="shared" si="45"/>
        <v>968.00000000000011</v>
      </c>
      <c r="H1551" s="187"/>
    </row>
    <row r="1552" spans="2:8" ht="17.25" thickBot="1" x14ac:dyDescent="0.25">
      <c r="B1552" s="185" t="s">
        <v>31</v>
      </c>
      <c r="C1552" s="186"/>
      <c r="D1552" s="52">
        <v>1620</v>
      </c>
      <c r="E1552" s="53"/>
      <c r="F1552" s="54" t="s">
        <v>15</v>
      </c>
      <c r="G1552" s="55">
        <f t="shared" si="45"/>
        <v>0</v>
      </c>
      <c r="H1552" s="187"/>
    </row>
    <row r="1553" spans="2:8" ht="16.5" x14ac:dyDescent="0.2">
      <c r="B1553" s="188" t="s">
        <v>46</v>
      </c>
      <c r="C1553" s="189"/>
      <c r="D1553" s="56">
        <v>23100</v>
      </c>
      <c r="E1553" s="57">
        <v>6</v>
      </c>
      <c r="F1553" s="46" t="s">
        <v>15</v>
      </c>
      <c r="G1553" s="47">
        <f t="shared" si="45"/>
        <v>138600</v>
      </c>
      <c r="H1553" s="187"/>
    </row>
    <row r="1554" spans="2:8" ht="16.5" x14ac:dyDescent="0.2">
      <c r="B1554" s="192" t="s">
        <v>32</v>
      </c>
      <c r="C1554" s="193"/>
      <c r="D1554" s="58">
        <v>1000</v>
      </c>
      <c r="E1554" s="59">
        <v>6</v>
      </c>
      <c r="F1554" s="60" t="s">
        <v>15</v>
      </c>
      <c r="G1554" s="61">
        <f t="shared" si="45"/>
        <v>6000</v>
      </c>
      <c r="H1554" s="187"/>
    </row>
    <row r="1555" spans="2:8" ht="16.5" x14ac:dyDescent="0.2">
      <c r="B1555" s="192" t="s">
        <v>33</v>
      </c>
      <c r="C1555" s="193"/>
      <c r="D1555" s="62">
        <v>18872</v>
      </c>
      <c r="E1555" s="63"/>
      <c r="F1555" s="60" t="s">
        <v>15</v>
      </c>
      <c r="G1555" s="61">
        <f t="shared" si="45"/>
        <v>0</v>
      </c>
      <c r="H1555" s="187"/>
    </row>
    <row r="1556" spans="2:8" ht="16.5" x14ac:dyDescent="0.2">
      <c r="B1556" s="192" t="s">
        <v>34</v>
      </c>
      <c r="C1556" s="193"/>
      <c r="D1556" s="62">
        <v>4600</v>
      </c>
      <c r="E1556" s="63"/>
      <c r="F1556" s="60" t="s">
        <v>15</v>
      </c>
      <c r="G1556" s="61">
        <f t="shared" si="45"/>
        <v>0</v>
      </c>
      <c r="H1556" s="187"/>
    </row>
    <row r="1557" spans="2:8" ht="16.5" x14ac:dyDescent="0.2">
      <c r="B1557" s="192" t="s">
        <v>35</v>
      </c>
      <c r="C1557" s="193"/>
      <c r="D1557" s="62">
        <v>944</v>
      </c>
      <c r="E1557" s="63"/>
      <c r="F1557" s="60"/>
      <c r="G1557" s="61">
        <f t="shared" si="45"/>
        <v>0</v>
      </c>
      <c r="H1557" s="187"/>
    </row>
    <row r="1558" spans="2:8" ht="16.5" x14ac:dyDescent="0.2">
      <c r="B1558" s="192" t="s">
        <v>36</v>
      </c>
      <c r="C1558" s="193"/>
      <c r="D1558" s="62">
        <v>4300</v>
      </c>
      <c r="E1558" s="63"/>
      <c r="F1558" s="60" t="s">
        <v>15</v>
      </c>
      <c r="G1558" s="61">
        <f>D1558*E1558</f>
        <v>0</v>
      </c>
      <c r="H1558" s="187"/>
    </row>
    <row r="1559" spans="2:8" ht="17.25" thickBot="1" x14ac:dyDescent="0.25">
      <c r="B1559" s="190" t="s">
        <v>37</v>
      </c>
      <c r="C1559" s="191"/>
      <c r="D1559" s="64">
        <v>3100</v>
      </c>
      <c r="E1559" s="65"/>
      <c r="F1559" s="50" t="s">
        <v>15</v>
      </c>
      <c r="G1559" s="66">
        <f>D1559*E1559</f>
        <v>0</v>
      </c>
      <c r="H1559" s="187"/>
    </row>
    <row r="1560" spans="2:8" ht="25.5" x14ac:dyDescent="0.2">
      <c r="B1560" s="2"/>
      <c r="C1560" s="5" t="s">
        <v>18</v>
      </c>
      <c r="D1560" s="6"/>
      <c r="E1560" s="2"/>
      <c r="F1560" s="2"/>
      <c r="G1560" s="3"/>
      <c r="H1560" s="3"/>
    </row>
    <row r="1561" spans="2:8" ht="18.75" x14ac:dyDescent="0.2">
      <c r="B1561" s="2"/>
      <c r="C1561" s="164" t="s">
        <v>19</v>
      </c>
      <c r="D1561" s="93" t="s">
        <v>20</v>
      </c>
      <c r="E1561" s="22">
        <f>IF(G1549&gt;0, ROUND((G1549+D1542)/D1542,2), 0)</f>
        <v>1</v>
      </c>
      <c r="F1561" s="22"/>
      <c r="G1561" s="7"/>
      <c r="H1561" s="2"/>
    </row>
    <row r="1562" spans="2:8" ht="23.25" x14ac:dyDescent="0.2">
      <c r="B1562" s="2"/>
      <c r="C1562" s="164"/>
      <c r="D1562" s="93" t="s">
        <v>21</v>
      </c>
      <c r="E1562" s="22">
        <f>IF(SUM(G1550:G1551)&gt;0,ROUND((G1550+G1551+D1542)/D1542,2),0)</f>
        <v>1.01</v>
      </c>
      <c r="F1562" s="22"/>
      <c r="G1562" s="23"/>
      <c r="H1562" s="24"/>
    </row>
    <row r="1563" spans="2:8" ht="23.25" x14ac:dyDescent="0.2">
      <c r="B1563" s="2"/>
      <c r="C1563" s="164"/>
      <c r="D1563" s="93" t="s">
        <v>22</v>
      </c>
      <c r="E1563" s="22">
        <f>IF(G1552&gt;0,ROUND((G1552+D1542)/D1542,2),0)</f>
        <v>0</v>
      </c>
      <c r="F1563" s="25"/>
      <c r="G1563" s="23"/>
      <c r="H1563" s="3"/>
    </row>
    <row r="1564" spans="2:8" ht="23.25" x14ac:dyDescent="0.2">
      <c r="B1564" s="2"/>
      <c r="C1564" s="164"/>
      <c r="D1564" s="26" t="s">
        <v>23</v>
      </c>
      <c r="E1564" s="27">
        <f>IF(SUM(G1553:G1559)&gt;0,ROUND((SUM(G1553:G1559)+D1542)/D1542,2),0)</f>
        <v>1.87</v>
      </c>
      <c r="F1564" s="7"/>
      <c r="G1564" s="23"/>
      <c r="H1564" s="3"/>
    </row>
    <row r="1565" spans="2:8" ht="25.5" x14ac:dyDescent="0.2">
      <c r="B1565" s="2"/>
      <c r="C1565" s="2"/>
      <c r="D1565" s="28" t="s">
        <v>24</v>
      </c>
      <c r="E1565" s="29">
        <f>SUM(E1561:E1564)-IF(VALUE(COUNTIF(E1561:E1564,"&gt;0"))=4,3,0)-IF(VALUE(COUNTIF(E1561:E1564,"&gt;0"))=3,2,0)-IF(VALUE(COUNTIF(E1561:E1564,"&gt;0"))=2,1,0)</f>
        <v>1.88</v>
      </c>
      <c r="F1565" s="30"/>
      <c r="G1565" s="3"/>
      <c r="H1565" s="3"/>
    </row>
    <row r="1566" spans="2:8" ht="25.5" x14ac:dyDescent="0.35">
      <c r="B1566" s="31"/>
      <c r="C1566" s="32" t="s">
        <v>25</v>
      </c>
      <c r="D1566" s="165">
        <f>E1565*D1542</f>
        <v>311005.016</v>
      </c>
      <c r="E1566" s="165"/>
      <c r="F1566" s="2"/>
      <c r="G1566" s="3"/>
      <c r="H1566" s="3"/>
    </row>
    <row r="1567" spans="2:8" ht="18.75" x14ac:dyDescent="0.3">
      <c r="B1567" s="2"/>
      <c r="C1567" s="33" t="s">
        <v>26</v>
      </c>
      <c r="D1567" s="166">
        <f>D1566/D1541</f>
        <v>409.21712631578947</v>
      </c>
      <c r="E1567" s="166"/>
      <c r="F1567" s="2"/>
      <c r="G1567" s="2"/>
      <c r="H1567" s="34"/>
    </row>
    <row r="1568" spans="2:8" ht="60.75" x14ac:dyDescent="0.8">
      <c r="B1568" s="167" t="s">
        <v>166</v>
      </c>
      <c r="C1568" s="195"/>
      <c r="D1568" s="195"/>
      <c r="E1568" s="195"/>
      <c r="F1568" s="195"/>
      <c r="G1568" s="195"/>
      <c r="H1568" s="195"/>
    </row>
    <row r="1569" spans="2:8" ht="23.25" x14ac:dyDescent="0.2">
      <c r="B1569" s="168" t="s">
        <v>0</v>
      </c>
      <c r="C1569" s="168"/>
      <c r="D1569" s="168"/>
      <c r="E1569" s="168"/>
      <c r="F1569" s="168"/>
      <c r="G1569" s="168"/>
      <c r="H1569" s="3"/>
    </row>
    <row r="1570" spans="2:8" ht="25.5" x14ac:dyDescent="0.2">
      <c r="B1570" s="2"/>
      <c r="C1570" s="5" t="s">
        <v>1</v>
      </c>
      <c r="D1570" s="6"/>
      <c r="E1570" s="2"/>
      <c r="F1570" s="2"/>
      <c r="G1570" s="3"/>
      <c r="H1570" s="3"/>
    </row>
    <row r="1571" spans="2:8" ht="20.25" x14ac:dyDescent="0.2">
      <c r="B1571" s="7"/>
      <c r="C1571" s="169" t="s">
        <v>2</v>
      </c>
      <c r="D1571" s="172" t="s">
        <v>39</v>
      </c>
      <c r="E1571" s="173"/>
      <c r="F1571" s="173"/>
      <c r="G1571" s="174"/>
      <c r="H1571" s="8"/>
    </row>
    <row r="1572" spans="2:8" ht="20.25" x14ac:dyDescent="0.2">
      <c r="B1572" s="7"/>
      <c r="C1572" s="170"/>
      <c r="D1572" s="172" t="s">
        <v>122</v>
      </c>
      <c r="E1572" s="173"/>
      <c r="F1572" s="173"/>
      <c r="G1572" s="174"/>
      <c r="H1572" s="8"/>
    </row>
    <row r="1573" spans="2:8" ht="20.25" x14ac:dyDescent="0.2">
      <c r="B1573" s="7"/>
      <c r="C1573" s="171"/>
      <c r="D1573" s="172" t="s">
        <v>167</v>
      </c>
      <c r="E1573" s="173"/>
      <c r="F1573" s="173"/>
      <c r="G1573" s="174"/>
      <c r="H1573" s="8"/>
    </row>
    <row r="1574" spans="2:8" ht="23.25" x14ac:dyDescent="0.2">
      <c r="B1574" s="2"/>
      <c r="C1574" s="35" t="s">
        <v>3</v>
      </c>
      <c r="D1574" s="36">
        <v>2.5</v>
      </c>
      <c r="E1574" s="10"/>
      <c r="F1574" s="7"/>
      <c r="G1574" s="2"/>
      <c r="H1574" s="3"/>
    </row>
    <row r="1575" spans="2:8" ht="23.25" x14ac:dyDescent="0.2">
      <c r="B1575" s="2"/>
      <c r="C1575" s="37" t="s">
        <v>4</v>
      </c>
      <c r="D1575" s="38">
        <v>318</v>
      </c>
      <c r="E1575" s="175" t="s">
        <v>5</v>
      </c>
      <c r="F1575" s="176"/>
      <c r="G1575" s="179">
        <f>D1576/D1575</f>
        <v>41.932075471698113</v>
      </c>
      <c r="H1575" s="3"/>
    </row>
    <row r="1576" spans="2:8" ht="23.25" x14ac:dyDescent="0.2">
      <c r="B1576" s="2"/>
      <c r="C1576" s="37" t="s">
        <v>6</v>
      </c>
      <c r="D1576" s="39">
        <v>13334.4</v>
      </c>
      <c r="E1576" s="177"/>
      <c r="F1576" s="178"/>
      <c r="G1576" s="180"/>
      <c r="H1576" s="3"/>
    </row>
    <row r="1577" spans="2:8" ht="23.25" x14ac:dyDescent="0.2">
      <c r="B1577" s="2"/>
      <c r="C1577" s="9"/>
      <c r="D1577" s="10"/>
      <c r="E1577" s="11"/>
      <c r="F1577" s="2"/>
      <c r="G1577" s="3"/>
      <c r="H1577" s="3"/>
    </row>
    <row r="1578" spans="2:8" ht="23.25" x14ac:dyDescent="0.3">
      <c r="B1578" s="2"/>
      <c r="C1578" s="12" t="s">
        <v>7</v>
      </c>
      <c r="D1578" s="90" t="s">
        <v>163</v>
      </c>
      <c r="E1578" s="2"/>
      <c r="F1578" s="2"/>
      <c r="G1578" s="3"/>
      <c r="H1578" s="3"/>
    </row>
    <row r="1579" spans="2:8" ht="23.25" x14ac:dyDescent="0.3">
      <c r="B1579" s="2"/>
      <c r="C1579" s="12" t="s">
        <v>8</v>
      </c>
      <c r="D1579" s="1">
        <v>100</v>
      </c>
      <c r="E1579" s="2"/>
      <c r="F1579" s="2"/>
      <c r="G1579" s="3"/>
      <c r="H1579" s="3"/>
    </row>
    <row r="1580" spans="2:8" ht="23.25" x14ac:dyDescent="0.3">
      <c r="B1580" s="2"/>
      <c r="C1580" s="12" t="s">
        <v>9</v>
      </c>
      <c r="D1580" s="13" t="s">
        <v>10</v>
      </c>
      <c r="E1580" s="14"/>
      <c r="F1580" s="2"/>
      <c r="G1580" s="3"/>
      <c r="H1580" s="3"/>
    </row>
    <row r="1581" spans="2:8" ht="24" thickBot="1" x14ac:dyDescent="0.25">
      <c r="B1581" s="2"/>
      <c r="C1581" s="15"/>
      <c r="D1581" s="15"/>
      <c r="E1581" s="2"/>
      <c r="F1581" s="2"/>
      <c r="G1581" s="3"/>
      <c r="H1581" s="3"/>
    </row>
    <row r="1582" spans="2:8" ht="48" thickBot="1" x14ac:dyDescent="0.25">
      <c r="B1582" s="181" t="s">
        <v>11</v>
      </c>
      <c r="C1582" s="182"/>
      <c r="D1582" s="16" t="s">
        <v>12</v>
      </c>
      <c r="E1582" s="183" t="s">
        <v>13</v>
      </c>
      <c r="F1582" s="184"/>
      <c r="G1582" s="17" t="s">
        <v>14</v>
      </c>
      <c r="H1582" s="3"/>
    </row>
    <row r="1583" spans="2:8" ht="17.25" thickBot="1" x14ac:dyDescent="0.25">
      <c r="B1583" s="185" t="s">
        <v>29</v>
      </c>
      <c r="C1583" s="186"/>
      <c r="D1583" s="40">
        <v>85.76</v>
      </c>
      <c r="E1583" s="41">
        <v>2.5</v>
      </c>
      <c r="F1583" s="42" t="s">
        <v>15</v>
      </c>
      <c r="G1583" s="43">
        <f t="shared" ref="G1583:G1591" si="46">D1583*E1583</f>
        <v>214.4</v>
      </c>
      <c r="H1583" s="187"/>
    </row>
    <row r="1584" spans="2:8" ht="16.5" x14ac:dyDescent="0.2">
      <c r="B1584" s="188" t="s">
        <v>30</v>
      </c>
      <c r="C1584" s="189"/>
      <c r="D1584" s="44">
        <v>210</v>
      </c>
      <c r="E1584" s="45">
        <v>0.7</v>
      </c>
      <c r="F1584" s="46" t="s">
        <v>16</v>
      </c>
      <c r="G1584" s="47">
        <f t="shared" si="46"/>
        <v>147</v>
      </c>
      <c r="H1584" s="187"/>
    </row>
    <row r="1585" spans="2:8" ht="17.25" thickBot="1" x14ac:dyDescent="0.25">
      <c r="B1585" s="190" t="s">
        <v>17</v>
      </c>
      <c r="C1585" s="191"/>
      <c r="D1585" s="48">
        <v>880</v>
      </c>
      <c r="E1585" s="49">
        <v>0.7</v>
      </c>
      <c r="F1585" s="50" t="s">
        <v>16</v>
      </c>
      <c r="G1585" s="51">
        <f t="shared" si="46"/>
        <v>616</v>
      </c>
      <c r="H1585" s="187"/>
    </row>
    <row r="1586" spans="2:8" ht="17.25" thickBot="1" x14ac:dyDescent="0.25">
      <c r="B1586" s="185" t="s">
        <v>31</v>
      </c>
      <c r="C1586" s="186"/>
      <c r="D1586" s="52">
        <v>1620</v>
      </c>
      <c r="E1586" s="53"/>
      <c r="F1586" s="54" t="s">
        <v>15</v>
      </c>
      <c r="G1586" s="55">
        <f t="shared" si="46"/>
        <v>0</v>
      </c>
      <c r="H1586" s="187"/>
    </row>
    <row r="1587" spans="2:8" ht="16.5" x14ac:dyDescent="0.2">
      <c r="B1587" s="188" t="s">
        <v>46</v>
      </c>
      <c r="C1587" s="189"/>
      <c r="D1587" s="56">
        <v>23100</v>
      </c>
      <c r="E1587" s="57">
        <v>2.5</v>
      </c>
      <c r="F1587" s="46" t="s">
        <v>15</v>
      </c>
      <c r="G1587" s="47">
        <f t="shared" si="46"/>
        <v>57750</v>
      </c>
      <c r="H1587" s="187"/>
    </row>
    <row r="1588" spans="2:8" ht="16.5" x14ac:dyDescent="0.2">
      <c r="B1588" s="192" t="s">
        <v>32</v>
      </c>
      <c r="C1588" s="193"/>
      <c r="D1588" s="58">
        <v>1000</v>
      </c>
      <c r="E1588" s="59">
        <v>2.5</v>
      </c>
      <c r="F1588" s="60" t="s">
        <v>15</v>
      </c>
      <c r="G1588" s="61">
        <f t="shared" si="46"/>
        <v>2500</v>
      </c>
      <c r="H1588" s="187"/>
    </row>
    <row r="1589" spans="2:8" ht="16.5" x14ac:dyDescent="0.2">
      <c r="B1589" s="192" t="s">
        <v>33</v>
      </c>
      <c r="C1589" s="193"/>
      <c r="D1589" s="62">
        <v>18872</v>
      </c>
      <c r="E1589" s="63"/>
      <c r="F1589" s="60" t="s">
        <v>15</v>
      </c>
      <c r="G1589" s="61">
        <f t="shared" si="46"/>
        <v>0</v>
      </c>
      <c r="H1589" s="187"/>
    </row>
    <row r="1590" spans="2:8" ht="16.5" x14ac:dyDescent="0.2">
      <c r="B1590" s="192" t="s">
        <v>34</v>
      </c>
      <c r="C1590" s="193"/>
      <c r="D1590" s="62">
        <v>4600</v>
      </c>
      <c r="E1590" s="63"/>
      <c r="F1590" s="60" t="s">
        <v>15</v>
      </c>
      <c r="G1590" s="61">
        <f t="shared" si="46"/>
        <v>0</v>
      </c>
      <c r="H1590" s="187"/>
    </row>
    <row r="1591" spans="2:8" ht="16.5" x14ac:dyDescent="0.2">
      <c r="B1591" s="192" t="s">
        <v>35</v>
      </c>
      <c r="C1591" s="193"/>
      <c r="D1591" s="62">
        <v>944</v>
      </c>
      <c r="E1591" s="63"/>
      <c r="F1591" s="60"/>
      <c r="G1591" s="61">
        <f t="shared" si="46"/>
        <v>0</v>
      </c>
      <c r="H1591" s="187"/>
    </row>
    <row r="1592" spans="2:8" ht="16.5" x14ac:dyDescent="0.2">
      <c r="B1592" s="192" t="s">
        <v>36</v>
      </c>
      <c r="C1592" s="193"/>
      <c r="D1592" s="62">
        <v>4300</v>
      </c>
      <c r="E1592" s="63"/>
      <c r="F1592" s="60" t="s">
        <v>15</v>
      </c>
      <c r="G1592" s="61">
        <f>D1592*E1592</f>
        <v>0</v>
      </c>
      <c r="H1592" s="187"/>
    </row>
    <row r="1593" spans="2:8" ht="17.25" thickBot="1" x14ac:dyDescent="0.25">
      <c r="B1593" s="190" t="s">
        <v>37</v>
      </c>
      <c r="C1593" s="191"/>
      <c r="D1593" s="64">
        <v>3100</v>
      </c>
      <c r="E1593" s="65"/>
      <c r="F1593" s="50" t="s">
        <v>15</v>
      </c>
      <c r="G1593" s="66">
        <f>D1593*E1593</f>
        <v>0</v>
      </c>
      <c r="H1593" s="187"/>
    </row>
    <row r="1594" spans="2:8" ht="25.5" x14ac:dyDescent="0.2">
      <c r="B1594" s="2"/>
      <c r="C1594" s="5" t="s">
        <v>18</v>
      </c>
      <c r="D1594" s="6"/>
      <c r="E1594" s="2"/>
      <c r="F1594" s="2"/>
      <c r="G1594" s="3"/>
      <c r="H1594" s="3"/>
    </row>
    <row r="1595" spans="2:8" ht="18.75" x14ac:dyDescent="0.2">
      <c r="B1595" s="2"/>
      <c r="C1595" s="164" t="s">
        <v>19</v>
      </c>
      <c r="D1595" s="93" t="s">
        <v>20</v>
      </c>
      <c r="E1595" s="22">
        <f>IF(G1583&gt;0, ROUND((G1583+D1576)/D1576,2), 0)</f>
        <v>1.02</v>
      </c>
      <c r="F1595" s="22"/>
      <c r="G1595" s="7"/>
      <c r="H1595" s="2"/>
    </row>
    <row r="1596" spans="2:8" ht="23.25" x14ac:dyDescent="0.2">
      <c r="B1596" s="2"/>
      <c r="C1596" s="164"/>
      <c r="D1596" s="93" t="s">
        <v>21</v>
      </c>
      <c r="E1596" s="22">
        <f>IF(SUM(G1584:G1585)&gt;0,ROUND((G1584+G1585+D1576)/D1576,2),0)</f>
        <v>1.06</v>
      </c>
      <c r="F1596" s="22"/>
      <c r="G1596" s="23"/>
      <c r="H1596" s="24"/>
    </row>
    <row r="1597" spans="2:8" ht="23.25" x14ac:dyDescent="0.2">
      <c r="B1597" s="2"/>
      <c r="C1597" s="164"/>
      <c r="D1597" s="93" t="s">
        <v>22</v>
      </c>
      <c r="E1597" s="22">
        <f>IF(G1586&gt;0,ROUND((G1586+D1576)/D1576,2),0)</f>
        <v>0</v>
      </c>
      <c r="F1597" s="25"/>
      <c r="G1597" s="23"/>
      <c r="H1597" s="3"/>
    </row>
    <row r="1598" spans="2:8" ht="23.25" x14ac:dyDescent="0.2">
      <c r="B1598" s="2"/>
      <c r="C1598" s="164"/>
      <c r="D1598" s="26" t="s">
        <v>23</v>
      </c>
      <c r="E1598" s="27">
        <f>IF(SUM(G1587:G1593)&gt;0,ROUND((SUM(G1587:G1593)+D1576)/D1576,2),0)</f>
        <v>5.52</v>
      </c>
      <c r="F1598" s="7"/>
      <c r="G1598" s="23"/>
      <c r="H1598" s="3"/>
    </row>
    <row r="1599" spans="2:8" ht="25.5" x14ac:dyDescent="0.2">
      <c r="B1599" s="2"/>
      <c r="C1599" s="2"/>
      <c r="D1599" s="28" t="s">
        <v>24</v>
      </c>
      <c r="E1599" s="29">
        <f>SUM(E1595:E1598)-IF(VALUE(COUNTIF(E1595:E1598,"&gt;0"))=4,3,0)-IF(VALUE(COUNTIF(E1595:E1598,"&gt;0"))=3,2,0)-IF(VALUE(COUNTIF(E1595:E1598,"&gt;0"))=2,1,0)</f>
        <v>5.6</v>
      </c>
      <c r="F1599" s="30"/>
      <c r="G1599" s="3"/>
      <c r="H1599" s="3"/>
    </row>
    <row r="1600" spans="2:8" ht="25.5" x14ac:dyDescent="0.35">
      <c r="B1600" s="31"/>
      <c r="C1600" s="32" t="s">
        <v>25</v>
      </c>
      <c r="D1600" s="165">
        <f>E1599*D1576</f>
        <v>74672.639999999999</v>
      </c>
      <c r="E1600" s="165"/>
      <c r="F1600" s="2"/>
      <c r="G1600" s="3"/>
      <c r="H1600" s="3"/>
    </row>
    <row r="1601" spans="2:8" ht="18.75" x14ac:dyDescent="0.3">
      <c r="B1601" s="2"/>
      <c r="C1601" s="33" t="s">
        <v>26</v>
      </c>
      <c r="D1601" s="166">
        <f>D1600/D1575</f>
        <v>234.81962264150943</v>
      </c>
      <c r="E1601" s="166"/>
      <c r="F1601" s="2"/>
      <c r="G1601" s="2"/>
      <c r="H1601" s="34"/>
    </row>
    <row r="1602" spans="2:8" ht="60.75" x14ac:dyDescent="0.8">
      <c r="B1602" s="194" t="s">
        <v>168</v>
      </c>
      <c r="C1602" s="194"/>
      <c r="D1602" s="194"/>
      <c r="E1602" s="194"/>
      <c r="F1602" s="194"/>
      <c r="G1602" s="194"/>
      <c r="H1602" s="194"/>
    </row>
    <row r="1603" spans="2:8" ht="23.25" x14ac:dyDescent="0.2">
      <c r="B1603" s="168" t="s">
        <v>0</v>
      </c>
      <c r="C1603" s="168"/>
      <c r="D1603" s="168"/>
      <c r="E1603" s="168"/>
      <c r="F1603" s="168"/>
      <c r="G1603" s="168"/>
      <c r="H1603" s="3"/>
    </row>
    <row r="1604" spans="2:8" ht="25.5" x14ac:dyDescent="0.2">
      <c r="B1604" s="2"/>
      <c r="C1604" s="5" t="s">
        <v>1</v>
      </c>
      <c r="D1604" s="6"/>
      <c r="E1604" s="2"/>
      <c r="F1604" s="2"/>
      <c r="G1604" s="3"/>
      <c r="H1604" s="3"/>
    </row>
    <row r="1605" spans="2:8" ht="20.25" x14ac:dyDescent="0.2">
      <c r="B1605" s="7"/>
      <c r="C1605" s="169" t="s">
        <v>2</v>
      </c>
      <c r="D1605" s="172" t="s">
        <v>39</v>
      </c>
      <c r="E1605" s="173"/>
      <c r="F1605" s="173"/>
      <c r="G1605" s="174"/>
      <c r="H1605" s="8"/>
    </row>
    <row r="1606" spans="2:8" ht="20.25" x14ac:dyDescent="0.2">
      <c r="B1606" s="7"/>
      <c r="C1606" s="170"/>
      <c r="D1606" s="172" t="s">
        <v>122</v>
      </c>
      <c r="E1606" s="173"/>
      <c r="F1606" s="173"/>
      <c r="G1606" s="174"/>
      <c r="H1606" s="8"/>
    </row>
    <row r="1607" spans="2:8" ht="20.25" x14ac:dyDescent="0.2">
      <c r="B1607" s="7"/>
      <c r="C1607" s="171"/>
      <c r="D1607" s="172" t="s">
        <v>169</v>
      </c>
      <c r="E1607" s="173"/>
      <c r="F1607" s="173"/>
      <c r="G1607" s="174"/>
      <c r="H1607" s="8"/>
    </row>
    <row r="1608" spans="2:8" ht="23.25" x14ac:dyDescent="0.2">
      <c r="B1608" s="2"/>
      <c r="C1608" s="35" t="s">
        <v>3</v>
      </c>
      <c r="D1608" s="36">
        <v>3.6</v>
      </c>
      <c r="E1608" s="10"/>
      <c r="F1608" s="7"/>
      <c r="G1608" s="2"/>
      <c r="H1608" s="3"/>
    </row>
    <row r="1609" spans="2:8" ht="23.25" x14ac:dyDescent="0.2">
      <c r="B1609" s="2"/>
      <c r="C1609" s="37" t="s">
        <v>4</v>
      </c>
      <c r="D1609" s="38">
        <v>468</v>
      </c>
      <c r="E1609" s="175" t="s">
        <v>5</v>
      </c>
      <c r="F1609" s="176"/>
      <c r="G1609" s="179">
        <f>D1610/D1609</f>
        <v>51.418803418803421</v>
      </c>
      <c r="H1609" s="3"/>
    </row>
    <row r="1610" spans="2:8" ht="23.25" x14ac:dyDescent="0.2">
      <c r="B1610" s="2"/>
      <c r="C1610" s="37" t="s">
        <v>6</v>
      </c>
      <c r="D1610" s="39">
        <v>24064</v>
      </c>
      <c r="E1610" s="177"/>
      <c r="F1610" s="178"/>
      <c r="G1610" s="180"/>
      <c r="H1610" s="3"/>
    </row>
    <row r="1611" spans="2:8" ht="23.25" x14ac:dyDescent="0.2">
      <c r="B1611" s="2"/>
      <c r="C1611" s="9"/>
      <c r="D1611" s="10"/>
      <c r="E1611" s="11"/>
      <c r="F1611" s="2"/>
      <c r="G1611" s="3"/>
      <c r="H1611" s="3"/>
    </row>
    <row r="1612" spans="2:8" ht="23.25" x14ac:dyDescent="0.3">
      <c r="B1612" s="2"/>
      <c r="C1612" s="12" t="s">
        <v>7</v>
      </c>
      <c r="D1612" s="90" t="s">
        <v>163</v>
      </c>
      <c r="E1612" s="2"/>
      <c r="F1612" s="2"/>
      <c r="G1612" s="3"/>
      <c r="H1612" s="3"/>
    </row>
    <row r="1613" spans="2:8" ht="23.25" x14ac:dyDescent="0.3">
      <c r="B1613" s="2"/>
      <c r="C1613" s="12" t="s">
        <v>8</v>
      </c>
      <c r="D1613" s="1">
        <v>100</v>
      </c>
      <c r="E1613" s="2"/>
      <c r="F1613" s="2"/>
      <c r="G1613" s="3"/>
      <c r="H1613" s="3"/>
    </row>
    <row r="1614" spans="2:8" ht="23.25" x14ac:dyDescent="0.3">
      <c r="B1614" s="2"/>
      <c r="C1614" s="12" t="s">
        <v>9</v>
      </c>
      <c r="D1614" s="13" t="s">
        <v>10</v>
      </c>
      <c r="E1614" s="14"/>
      <c r="F1614" s="2"/>
      <c r="G1614" s="3"/>
      <c r="H1614" s="3"/>
    </row>
    <row r="1615" spans="2:8" ht="24" thickBot="1" x14ac:dyDescent="0.25">
      <c r="B1615" s="2"/>
      <c r="C1615" s="15"/>
      <c r="D1615" s="15"/>
      <c r="E1615" s="2"/>
      <c r="F1615" s="2"/>
      <c r="G1615" s="3"/>
      <c r="H1615" s="3"/>
    </row>
    <row r="1616" spans="2:8" ht="48" thickBot="1" x14ac:dyDescent="0.25">
      <c r="B1616" s="181" t="s">
        <v>11</v>
      </c>
      <c r="C1616" s="182"/>
      <c r="D1616" s="16" t="s">
        <v>12</v>
      </c>
      <c r="E1616" s="183" t="s">
        <v>13</v>
      </c>
      <c r="F1616" s="184"/>
      <c r="G1616" s="17" t="s">
        <v>14</v>
      </c>
      <c r="H1616" s="3"/>
    </row>
    <row r="1617" spans="2:8" ht="17.25" thickBot="1" x14ac:dyDescent="0.25">
      <c r="B1617" s="185" t="s">
        <v>29</v>
      </c>
      <c r="C1617" s="186"/>
      <c r="D1617" s="40">
        <v>85.76</v>
      </c>
      <c r="E1617" s="41">
        <v>3.6</v>
      </c>
      <c r="F1617" s="42" t="s">
        <v>15</v>
      </c>
      <c r="G1617" s="43">
        <f t="shared" ref="G1617:G1625" si="47">D1617*E1617</f>
        <v>308.73600000000005</v>
      </c>
      <c r="H1617" s="187"/>
    </row>
    <row r="1618" spans="2:8" ht="16.5" x14ac:dyDescent="0.2">
      <c r="B1618" s="188" t="s">
        <v>30</v>
      </c>
      <c r="C1618" s="189"/>
      <c r="D1618" s="44">
        <v>210</v>
      </c>
      <c r="E1618" s="45">
        <v>0.9</v>
      </c>
      <c r="F1618" s="46" t="s">
        <v>16</v>
      </c>
      <c r="G1618" s="47">
        <f t="shared" si="47"/>
        <v>189</v>
      </c>
      <c r="H1618" s="187"/>
    </row>
    <row r="1619" spans="2:8" ht="17.25" thickBot="1" x14ac:dyDescent="0.25">
      <c r="B1619" s="190" t="s">
        <v>17</v>
      </c>
      <c r="C1619" s="191"/>
      <c r="D1619" s="48">
        <v>880</v>
      </c>
      <c r="E1619" s="49">
        <v>0.9</v>
      </c>
      <c r="F1619" s="50" t="s">
        <v>16</v>
      </c>
      <c r="G1619" s="51">
        <f t="shared" si="47"/>
        <v>792</v>
      </c>
      <c r="H1619" s="187"/>
    </row>
    <row r="1620" spans="2:8" ht="17.25" thickBot="1" x14ac:dyDescent="0.25">
      <c r="B1620" s="185" t="s">
        <v>31</v>
      </c>
      <c r="C1620" s="186"/>
      <c r="D1620" s="52">
        <v>1620</v>
      </c>
      <c r="E1620" s="53"/>
      <c r="F1620" s="54" t="s">
        <v>15</v>
      </c>
      <c r="G1620" s="55">
        <f t="shared" si="47"/>
        <v>0</v>
      </c>
      <c r="H1620" s="187"/>
    </row>
    <row r="1621" spans="2:8" ht="16.5" x14ac:dyDescent="0.2">
      <c r="B1621" s="188" t="s">
        <v>46</v>
      </c>
      <c r="C1621" s="189"/>
      <c r="D1621" s="56">
        <v>23100</v>
      </c>
      <c r="E1621" s="57">
        <v>3.6</v>
      </c>
      <c r="F1621" s="46" t="s">
        <v>15</v>
      </c>
      <c r="G1621" s="47">
        <f t="shared" si="47"/>
        <v>83160</v>
      </c>
      <c r="H1621" s="187"/>
    </row>
    <row r="1622" spans="2:8" ht="16.5" x14ac:dyDescent="0.2">
      <c r="B1622" s="192" t="s">
        <v>32</v>
      </c>
      <c r="C1622" s="193"/>
      <c r="D1622" s="58">
        <v>1000</v>
      </c>
      <c r="E1622" s="59">
        <v>3.6</v>
      </c>
      <c r="F1622" s="60" t="s">
        <v>15</v>
      </c>
      <c r="G1622" s="61">
        <f t="shared" si="47"/>
        <v>3600</v>
      </c>
      <c r="H1622" s="187"/>
    </row>
    <row r="1623" spans="2:8" ht="16.5" x14ac:dyDescent="0.2">
      <c r="B1623" s="192" t="s">
        <v>33</v>
      </c>
      <c r="C1623" s="193"/>
      <c r="D1623" s="62">
        <v>18872</v>
      </c>
      <c r="E1623" s="63"/>
      <c r="F1623" s="60" t="s">
        <v>15</v>
      </c>
      <c r="G1623" s="61">
        <f t="shared" si="47"/>
        <v>0</v>
      </c>
      <c r="H1623" s="187"/>
    </row>
    <row r="1624" spans="2:8" ht="16.5" x14ac:dyDescent="0.2">
      <c r="B1624" s="192" t="s">
        <v>34</v>
      </c>
      <c r="C1624" s="193"/>
      <c r="D1624" s="62">
        <v>4600</v>
      </c>
      <c r="E1624" s="63"/>
      <c r="F1624" s="60" t="s">
        <v>15</v>
      </c>
      <c r="G1624" s="61">
        <f t="shared" si="47"/>
        <v>0</v>
      </c>
      <c r="H1624" s="187"/>
    </row>
    <row r="1625" spans="2:8" ht="16.5" x14ac:dyDescent="0.2">
      <c r="B1625" s="192" t="s">
        <v>35</v>
      </c>
      <c r="C1625" s="193"/>
      <c r="D1625" s="62">
        <v>944</v>
      </c>
      <c r="E1625" s="63"/>
      <c r="F1625" s="60"/>
      <c r="G1625" s="61">
        <f t="shared" si="47"/>
        <v>0</v>
      </c>
      <c r="H1625" s="187"/>
    </row>
    <row r="1626" spans="2:8" ht="16.5" x14ac:dyDescent="0.2">
      <c r="B1626" s="192" t="s">
        <v>36</v>
      </c>
      <c r="C1626" s="193"/>
      <c r="D1626" s="62">
        <v>4300</v>
      </c>
      <c r="E1626" s="63"/>
      <c r="F1626" s="60" t="s">
        <v>15</v>
      </c>
      <c r="G1626" s="61">
        <f>D1626*E1626</f>
        <v>0</v>
      </c>
      <c r="H1626" s="187"/>
    </row>
    <row r="1627" spans="2:8" ht="17.25" thickBot="1" x14ac:dyDescent="0.25">
      <c r="B1627" s="190" t="s">
        <v>37</v>
      </c>
      <c r="C1627" s="191"/>
      <c r="D1627" s="64">
        <v>3100</v>
      </c>
      <c r="E1627" s="65"/>
      <c r="F1627" s="50" t="s">
        <v>15</v>
      </c>
      <c r="G1627" s="66">
        <f>D1627*E1627</f>
        <v>0</v>
      </c>
      <c r="H1627" s="187"/>
    </row>
    <row r="1628" spans="2:8" ht="25.5" x14ac:dyDescent="0.2">
      <c r="B1628" s="2"/>
      <c r="C1628" s="5" t="s">
        <v>18</v>
      </c>
      <c r="D1628" s="6"/>
      <c r="E1628" s="2"/>
      <c r="F1628" s="2"/>
      <c r="G1628" s="3"/>
      <c r="H1628" s="3"/>
    </row>
    <row r="1629" spans="2:8" ht="18.75" x14ac:dyDescent="0.2">
      <c r="B1629" s="2"/>
      <c r="C1629" s="164" t="s">
        <v>19</v>
      </c>
      <c r="D1629" s="93" t="s">
        <v>20</v>
      </c>
      <c r="E1629" s="22">
        <f>IF(G1617&gt;0, ROUND((G1617+D1610)/D1610,2), 0)</f>
        <v>1.01</v>
      </c>
      <c r="F1629" s="22"/>
      <c r="G1629" s="7"/>
      <c r="H1629" s="2"/>
    </row>
    <row r="1630" spans="2:8" ht="23.25" x14ac:dyDescent="0.2">
      <c r="B1630" s="2"/>
      <c r="C1630" s="164"/>
      <c r="D1630" s="93" t="s">
        <v>21</v>
      </c>
      <c r="E1630" s="22">
        <f>IF(SUM(G1618:G1619)&gt;0,ROUND((G1618+G1619+D1610)/D1610,2),0)</f>
        <v>1.04</v>
      </c>
      <c r="F1630" s="22"/>
      <c r="G1630" s="23"/>
      <c r="H1630" s="24"/>
    </row>
    <row r="1631" spans="2:8" ht="23.25" x14ac:dyDescent="0.2">
      <c r="B1631" s="2"/>
      <c r="C1631" s="164"/>
      <c r="D1631" s="93" t="s">
        <v>22</v>
      </c>
      <c r="E1631" s="22">
        <f>IF(G1620&gt;0,ROUND((G1620+D1610)/D1610,2),0)</f>
        <v>0</v>
      </c>
      <c r="F1631" s="25"/>
      <c r="G1631" s="23"/>
      <c r="H1631" s="3"/>
    </row>
    <row r="1632" spans="2:8" ht="23.25" x14ac:dyDescent="0.2">
      <c r="B1632" s="2"/>
      <c r="C1632" s="164"/>
      <c r="D1632" s="26" t="s">
        <v>23</v>
      </c>
      <c r="E1632" s="27">
        <f>IF(SUM(G1621:G1627)&gt;0,ROUND((SUM(G1621:G1627)+D1610)/D1610,2),0)</f>
        <v>4.6100000000000003</v>
      </c>
      <c r="F1632" s="7"/>
      <c r="G1632" s="23"/>
      <c r="H1632" s="3"/>
    </row>
    <row r="1633" spans="2:8" ht="25.5" x14ac:dyDescent="0.2">
      <c r="B1633" s="2"/>
      <c r="C1633" s="2"/>
      <c r="D1633" s="28" t="s">
        <v>24</v>
      </c>
      <c r="E1633" s="29">
        <f>SUM(E1629:E1632)-IF(VALUE(COUNTIF(E1629:E1632,"&gt;0"))=4,3,0)-IF(VALUE(COUNTIF(E1629:E1632,"&gt;0"))=3,2,0)-IF(VALUE(COUNTIF(E1629:E1632,"&gt;0"))=2,1,0)</f>
        <v>4.66</v>
      </c>
      <c r="F1633" s="30"/>
      <c r="G1633" s="3"/>
      <c r="H1633" s="3"/>
    </row>
    <row r="1634" spans="2:8" ht="25.5" x14ac:dyDescent="0.35">
      <c r="B1634" s="31"/>
      <c r="C1634" s="32" t="s">
        <v>25</v>
      </c>
      <c r="D1634" s="165">
        <f>E1633*D1610</f>
        <v>112138.24000000001</v>
      </c>
      <c r="E1634" s="165"/>
      <c r="F1634" s="2"/>
      <c r="G1634" s="3"/>
      <c r="H1634" s="3"/>
    </row>
    <row r="1635" spans="2:8" ht="18.75" x14ac:dyDescent="0.3">
      <c r="B1635" s="2"/>
      <c r="C1635" s="33" t="s">
        <v>26</v>
      </c>
      <c r="D1635" s="166">
        <f>D1634/D1609</f>
        <v>239.61162393162394</v>
      </c>
      <c r="E1635" s="166"/>
      <c r="F1635" s="2"/>
      <c r="G1635" s="2"/>
      <c r="H1635" s="34"/>
    </row>
    <row r="1636" spans="2:8" ht="60.75" x14ac:dyDescent="0.8">
      <c r="B1636" s="194" t="s">
        <v>170</v>
      </c>
      <c r="C1636" s="194"/>
      <c r="D1636" s="194"/>
      <c r="E1636" s="194"/>
      <c r="F1636" s="194"/>
      <c r="G1636" s="194"/>
      <c r="H1636" s="194"/>
    </row>
    <row r="1637" spans="2:8" ht="23.25" x14ac:dyDescent="0.2">
      <c r="B1637" s="168" t="s">
        <v>0</v>
      </c>
      <c r="C1637" s="168"/>
      <c r="D1637" s="168"/>
      <c r="E1637" s="168"/>
      <c r="F1637" s="168"/>
      <c r="G1637" s="168"/>
      <c r="H1637" s="3"/>
    </row>
    <row r="1638" spans="2:8" ht="25.5" x14ac:dyDescent="0.2">
      <c r="B1638" s="2"/>
      <c r="C1638" s="5" t="s">
        <v>1</v>
      </c>
      <c r="D1638" s="6"/>
      <c r="E1638" s="2"/>
      <c r="F1638" s="2"/>
      <c r="G1638" s="3"/>
      <c r="H1638" s="3"/>
    </row>
    <row r="1639" spans="2:8" ht="20.25" x14ac:dyDescent="0.2">
      <c r="B1639" s="7"/>
      <c r="C1639" s="169" t="s">
        <v>2</v>
      </c>
      <c r="D1639" s="172" t="s">
        <v>39</v>
      </c>
      <c r="E1639" s="173"/>
      <c r="F1639" s="173"/>
      <c r="G1639" s="174"/>
      <c r="H1639" s="8"/>
    </row>
    <row r="1640" spans="2:8" ht="20.25" x14ac:dyDescent="0.2">
      <c r="B1640" s="7"/>
      <c r="C1640" s="170"/>
      <c r="D1640" s="172" t="s">
        <v>122</v>
      </c>
      <c r="E1640" s="173"/>
      <c r="F1640" s="173"/>
      <c r="G1640" s="174"/>
      <c r="H1640" s="8"/>
    </row>
    <row r="1641" spans="2:8" ht="20.25" x14ac:dyDescent="0.2">
      <c r="B1641" s="7"/>
      <c r="C1641" s="171"/>
      <c r="D1641" s="172" t="s">
        <v>171</v>
      </c>
      <c r="E1641" s="173"/>
      <c r="F1641" s="173"/>
      <c r="G1641" s="174"/>
      <c r="H1641" s="8"/>
    </row>
    <row r="1642" spans="2:8" ht="23.25" x14ac:dyDescent="0.2">
      <c r="B1642" s="2"/>
      <c r="C1642" s="35" t="s">
        <v>3</v>
      </c>
      <c r="D1642" s="36">
        <v>4.2</v>
      </c>
      <c r="E1642" s="10"/>
      <c r="F1642" s="7"/>
      <c r="G1642" s="2"/>
      <c r="H1642" s="3"/>
    </row>
    <row r="1643" spans="2:8" ht="23.25" x14ac:dyDescent="0.2">
      <c r="B1643" s="2"/>
      <c r="C1643" s="37" t="s">
        <v>4</v>
      </c>
      <c r="D1643" s="38">
        <v>592</v>
      </c>
      <c r="E1643" s="175" t="s">
        <v>5</v>
      </c>
      <c r="F1643" s="176"/>
      <c r="G1643" s="179">
        <f>D1644/D1643</f>
        <v>48.942229729729732</v>
      </c>
      <c r="H1643" s="3"/>
    </row>
    <row r="1644" spans="2:8" ht="23.25" x14ac:dyDescent="0.2">
      <c r="B1644" s="2"/>
      <c r="C1644" s="37" t="s">
        <v>6</v>
      </c>
      <c r="D1644" s="39">
        <v>28973.8</v>
      </c>
      <c r="E1644" s="177"/>
      <c r="F1644" s="178"/>
      <c r="G1644" s="180"/>
      <c r="H1644" s="3"/>
    </row>
    <row r="1645" spans="2:8" ht="23.25" x14ac:dyDescent="0.2">
      <c r="B1645" s="2"/>
      <c r="C1645" s="9"/>
      <c r="D1645" s="10"/>
      <c r="E1645" s="11"/>
      <c r="F1645" s="2"/>
      <c r="G1645" s="3"/>
      <c r="H1645" s="3"/>
    </row>
    <row r="1646" spans="2:8" ht="23.25" x14ac:dyDescent="0.3">
      <c r="B1646" s="2"/>
      <c r="C1646" s="12" t="s">
        <v>7</v>
      </c>
      <c r="D1646" s="90" t="s">
        <v>163</v>
      </c>
      <c r="E1646" s="2"/>
      <c r="F1646" s="2"/>
      <c r="G1646" s="3"/>
      <c r="H1646" s="3"/>
    </row>
    <row r="1647" spans="2:8" ht="23.25" x14ac:dyDescent="0.3">
      <c r="B1647" s="2"/>
      <c r="C1647" s="12" t="s">
        <v>8</v>
      </c>
      <c r="D1647" s="1">
        <v>100</v>
      </c>
      <c r="E1647" s="2"/>
      <c r="F1647" s="2"/>
      <c r="G1647" s="3"/>
      <c r="H1647" s="3"/>
    </row>
    <row r="1648" spans="2:8" ht="23.25" x14ac:dyDescent="0.3">
      <c r="B1648" s="2"/>
      <c r="C1648" s="12" t="s">
        <v>9</v>
      </c>
      <c r="D1648" s="13" t="s">
        <v>10</v>
      </c>
      <c r="E1648" s="14"/>
      <c r="F1648" s="2"/>
      <c r="G1648" s="3"/>
      <c r="H1648" s="3"/>
    </row>
    <row r="1649" spans="2:8" ht="24" thickBot="1" x14ac:dyDescent="0.25">
      <c r="B1649" s="2"/>
      <c r="C1649" s="15"/>
      <c r="D1649" s="15"/>
      <c r="E1649" s="2"/>
      <c r="F1649" s="2"/>
      <c r="G1649" s="3"/>
      <c r="H1649" s="3"/>
    </row>
    <row r="1650" spans="2:8" ht="48" thickBot="1" x14ac:dyDescent="0.25">
      <c r="B1650" s="181" t="s">
        <v>11</v>
      </c>
      <c r="C1650" s="182"/>
      <c r="D1650" s="16" t="s">
        <v>12</v>
      </c>
      <c r="E1650" s="183" t="s">
        <v>13</v>
      </c>
      <c r="F1650" s="184"/>
      <c r="G1650" s="17" t="s">
        <v>14</v>
      </c>
      <c r="H1650" s="3"/>
    </row>
    <row r="1651" spans="2:8" ht="17.25" thickBot="1" x14ac:dyDescent="0.25">
      <c r="B1651" s="185" t="s">
        <v>29</v>
      </c>
      <c r="C1651" s="186"/>
      <c r="D1651" s="40">
        <v>85.76</v>
      </c>
      <c r="E1651" s="41">
        <v>4.2</v>
      </c>
      <c r="F1651" s="42" t="s">
        <v>15</v>
      </c>
      <c r="G1651" s="43">
        <f t="shared" ref="G1651:G1659" si="48">D1651*E1651</f>
        <v>360.19200000000006</v>
      </c>
      <c r="H1651" s="187"/>
    </row>
    <row r="1652" spans="2:8" ht="16.5" x14ac:dyDescent="0.2">
      <c r="B1652" s="188" t="s">
        <v>30</v>
      </c>
      <c r="C1652" s="189"/>
      <c r="D1652" s="44">
        <v>210</v>
      </c>
      <c r="E1652" s="45">
        <v>1</v>
      </c>
      <c r="F1652" s="46" t="s">
        <v>16</v>
      </c>
      <c r="G1652" s="47">
        <f t="shared" si="48"/>
        <v>210</v>
      </c>
      <c r="H1652" s="187"/>
    </row>
    <row r="1653" spans="2:8" ht="17.25" thickBot="1" x14ac:dyDescent="0.25">
      <c r="B1653" s="190" t="s">
        <v>17</v>
      </c>
      <c r="C1653" s="191"/>
      <c r="D1653" s="48">
        <v>880</v>
      </c>
      <c r="E1653" s="49">
        <v>1</v>
      </c>
      <c r="F1653" s="50" t="s">
        <v>16</v>
      </c>
      <c r="G1653" s="51">
        <f t="shared" si="48"/>
        <v>880</v>
      </c>
      <c r="H1653" s="187"/>
    </row>
    <row r="1654" spans="2:8" ht="17.25" thickBot="1" x14ac:dyDescent="0.25">
      <c r="B1654" s="185" t="s">
        <v>31</v>
      </c>
      <c r="C1654" s="186"/>
      <c r="D1654" s="52">
        <v>1620</v>
      </c>
      <c r="E1654" s="53"/>
      <c r="F1654" s="54" t="s">
        <v>15</v>
      </c>
      <c r="G1654" s="55">
        <f t="shared" si="48"/>
        <v>0</v>
      </c>
      <c r="H1654" s="187"/>
    </row>
    <row r="1655" spans="2:8" ht="16.5" x14ac:dyDescent="0.2">
      <c r="B1655" s="188" t="s">
        <v>46</v>
      </c>
      <c r="C1655" s="189"/>
      <c r="D1655" s="56">
        <v>23100</v>
      </c>
      <c r="E1655" s="57">
        <v>4.2</v>
      </c>
      <c r="F1655" s="46" t="s">
        <v>15</v>
      </c>
      <c r="G1655" s="47">
        <f t="shared" si="48"/>
        <v>97020</v>
      </c>
      <c r="H1655" s="187"/>
    </row>
    <row r="1656" spans="2:8" ht="16.5" x14ac:dyDescent="0.2">
      <c r="B1656" s="192" t="s">
        <v>32</v>
      </c>
      <c r="C1656" s="193"/>
      <c r="D1656" s="58">
        <v>1000</v>
      </c>
      <c r="E1656" s="59">
        <v>4.2</v>
      </c>
      <c r="F1656" s="60" t="s">
        <v>15</v>
      </c>
      <c r="G1656" s="61">
        <f t="shared" si="48"/>
        <v>4200</v>
      </c>
      <c r="H1656" s="187"/>
    </row>
    <row r="1657" spans="2:8" ht="16.5" x14ac:dyDescent="0.2">
      <c r="B1657" s="192" t="s">
        <v>33</v>
      </c>
      <c r="C1657" s="193"/>
      <c r="D1657" s="62">
        <v>18872</v>
      </c>
      <c r="E1657" s="63"/>
      <c r="F1657" s="60" t="s">
        <v>15</v>
      </c>
      <c r="G1657" s="61">
        <f t="shared" si="48"/>
        <v>0</v>
      </c>
      <c r="H1657" s="187"/>
    </row>
    <row r="1658" spans="2:8" ht="16.5" x14ac:dyDescent="0.2">
      <c r="B1658" s="192" t="s">
        <v>34</v>
      </c>
      <c r="C1658" s="193"/>
      <c r="D1658" s="62">
        <v>4600</v>
      </c>
      <c r="E1658" s="63"/>
      <c r="F1658" s="60" t="s">
        <v>15</v>
      </c>
      <c r="G1658" s="61">
        <f t="shared" si="48"/>
        <v>0</v>
      </c>
      <c r="H1658" s="187"/>
    </row>
    <row r="1659" spans="2:8" ht="16.5" x14ac:dyDescent="0.2">
      <c r="B1659" s="192" t="s">
        <v>35</v>
      </c>
      <c r="C1659" s="193"/>
      <c r="D1659" s="62">
        <v>944</v>
      </c>
      <c r="E1659" s="63"/>
      <c r="F1659" s="60"/>
      <c r="G1659" s="61">
        <f t="shared" si="48"/>
        <v>0</v>
      </c>
      <c r="H1659" s="187"/>
    </row>
    <row r="1660" spans="2:8" ht="16.5" x14ac:dyDescent="0.2">
      <c r="B1660" s="192" t="s">
        <v>36</v>
      </c>
      <c r="C1660" s="193"/>
      <c r="D1660" s="62">
        <v>4300</v>
      </c>
      <c r="E1660" s="63"/>
      <c r="F1660" s="60" t="s">
        <v>15</v>
      </c>
      <c r="G1660" s="61">
        <f>D1660*E1660</f>
        <v>0</v>
      </c>
      <c r="H1660" s="187"/>
    </row>
    <row r="1661" spans="2:8" ht="17.25" thickBot="1" x14ac:dyDescent="0.25">
      <c r="B1661" s="190" t="s">
        <v>37</v>
      </c>
      <c r="C1661" s="191"/>
      <c r="D1661" s="64">
        <v>3100</v>
      </c>
      <c r="E1661" s="65"/>
      <c r="F1661" s="50" t="s">
        <v>15</v>
      </c>
      <c r="G1661" s="66">
        <f>D1661*E1661</f>
        <v>0</v>
      </c>
      <c r="H1661" s="187"/>
    </row>
    <row r="1662" spans="2:8" ht="25.5" x14ac:dyDescent="0.2">
      <c r="B1662" s="2"/>
      <c r="C1662" s="5" t="s">
        <v>18</v>
      </c>
      <c r="D1662" s="6"/>
      <c r="E1662" s="2"/>
      <c r="F1662" s="2"/>
      <c r="G1662" s="3"/>
      <c r="H1662" s="3"/>
    </row>
    <row r="1663" spans="2:8" ht="18.75" x14ac:dyDescent="0.2">
      <c r="B1663" s="2"/>
      <c r="C1663" s="164" t="s">
        <v>19</v>
      </c>
      <c r="D1663" s="93" t="s">
        <v>20</v>
      </c>
      <c r="E1663" s="22">
        <f>IF(G1651&gt;0, ROUND((G1651+D1644)/D1644,2), 0)</f>
        <v>1.01</v>
      </c>
      <c r="F1663" s="22"/>
      <c r="G1663" s="7"/>
      <c r="H1663" s="2"/>
    </row>
    <row r="1664" spans="2:8" ht="23.25" x14ac:dyDescent="0.2">
      <c r="B1664" s="2"/>
      <c r="C1664" s="164"/>
      <c r="D1664" s="93" t="s">
        <v>21</v>
      </c>
      <c r="E1664" s="22">
        <f>IF(SUM(G1652:G1653)&gt;0,ROUND((G1652+G1653+D1644)/D1644,2),0)</f>
        <v>1.04</v>
      </c>
      <c r="F1664" s="22"/>
      <c r="G1664" s="23"/>
      <c r="H1664" s="24"/>
    </row>
    <row r="1665" spans="2:8" ht="23.25" x14ac:dyDescent="0.2">
      <c r="B1665" s="2"/>
      <c r="C1665" s="164"/>
      <c r="D1665" s="93" t="s">
        <v>22</v>
      </c>
      <c r="E1665" s="22">
        <f>IF(G1654&gt;0,ROUND((G1654+D1644)/D1644,2),0)</f>
        <v>0</v>
      </c>
      <c r="F1665" s="25"/>
      <c r="G1665" s="23"/>
      <c r="H1665" s="3"/>
    </row>
    <row r="1666" spans="2:8" ht="23.25" x14ac:dyDescent="0.2">
      <c r="B1666" s="2"/>
      <c r="C1666" s="164"/>
      <c r="D1666" s="26" t="s">
        <v>23</v>
      </c>
      <c r="E1666" s="27">
        <f>IF(SUM(G1655:G1661)&gt;0,ROUND((SUM(G1655:G1661)+D1644)/D1644,2),0)</f>
        <v>4.49</v>
      </c>
      <c r="F1666" s="7"/>
      <c r="G1666" s="23"/>
      <c r="H1666" s="3"/>
    </row>
    <row r="1667" spans="2:8" ht="25.5" x14ac:dyDescent="0.2">
      <c r="B1667" s="2"/>
      <c r="C1667" s="2"/>
      <c r="D1667" s="28" t="s">
        <v>24</v>
      </c>
      <c r="E1667" s="29">
        <f>SUM(E1663:E1666)-IF(VALUE(COUNTIF(E1663:E1666,"&gt;0"))=4,3,0)-IF(VALUE(COUNTIF(E1663:E1666,"&gt;0"))=3,2,0)-IF(VALUE(COUNTIF(E1663:E1666,"&gt;0"))=2,1,0)</f>
        <v>4.54</v>
      </c>
      <c r="F1667" s="30"/>
      <c r="G1667" s="3"/>
      <c r="H1667" s="3"/>
    </row>
    <row r="1668" spans="2:8" ht="25.5" x14ac:dyDescent="0.35">
      <c r="B1668" s="31"/>
      <c r="C1668" s="32" t="s">
        <v>25</v>
      </c>
      <c r="D1668" s="165">
        <f>E1667*D1644</f>
        <v>131541.052</v>
      </c>
      <c r="E1668" s="165"/>
      <c r="F1668" s="2"/>
      <c r="G1668" s="3"/>
      <c r="H1668" s="3"/>
    </row>
    <row r="1669" spans="2:8" ht="18.75" x14ac:dyDescent="0.3">
      <c r="B1669" s="2"/>
      <c r="C1669" s="33" t="s">
        <v>26</v>
      </c>
      <c r="D1669" s="166">
        <f>D1668/D1643</f>
        <v>222.19772297297297</v>
      </c>
      <c r="E1669" s="166"/>
      <c r="F1669" s="2"/>
      <c r="G1669" s="2"/>
      <c r="H1669" s="34"/>
    </row>
    <row r="1670" spans="2:8" ht="60.75" x14ac:dyDescent="0.8">
      <c r="B1670" s="194" t="s">
        <v>172</v>
      </c>
      <c r="C1670" s="194"/>
      <c r="D1670" s="194"/>
      <c r="E1670" s="194"/>
      <c r="F1670" s="194"/>
      <c r="G1670" s="194"/>
      <c r="H1670" s="194"/>
    </row>
    <row r="1671" spans="2:8" ht="23.25" x14ac:dyDescent="0.2">
      <c r="B1671" s="168" t="s">
        <v>0</v>
      </c>
      <c r="C1671" s="168"/>
      <c r="D1671" s="168"/>
      <c r="E1671" s="168"/>
      <c r="F1671" s="168"/>
      <c r="G1671" s="168"/>
      <c r="H1671" s="3"/>
    </row>
    <row r="1672" spans="2:8" ht="25.5" x14ac:dyDescent="0.2">
      <c r="B1672" s="2"/>
      <c r="C1672" s="5" t="s">
        <v>1</v>
      </c>
      <c r="D1672" s="6"/>
      <c r="E1672" s="2"/>
      <c r="F1672" s="2"/>
      <c r="G1672" s="3"/>
      <c r="H1672" s="3"/>
    </row>
    <row r="1673" spans="2:8" ht="20.25" x14ac:dyDescent="0.2">
      <c r="B1673" s="7"/>
      <c r="C1673" s="169" t="s">
        <v>2</v>
      </c>
      <c r="D1673" s="172" t="s">
        <v>39</v>
      </c>
      <c r="E1673" s="173"/>
      <c r="F1673" s="173"/>
      <c r="G1673" s="174"/>
      <c r="H1673" s="8"/>
    </row>
    <row r="1674" spans="2:8" ht="20.25" x14ac:dyDescent="0.2">
      <c r="B1674" s="7"/>
      <c r="C1674" s="170"/>
      <c r="D1674" s="172" t="s">
        <v>122</v>
      </c>
      <c r="E1674" s="173"/>
      <c r="F1674" s="173"/>
      <c r="G1674" s="174"/>
      <c r="H1674" s="8"/>
    </row>
    <row r="1675" spans="2:8" ht="20.25" x14ac:dyDescent="0.2">
      <c r="B1675" s="7"/>
      <c r="C1675" s="171"/>
      <c r="D1675" s="172" t="s">
        <v>173</v>
      </c>
      <c r="E1675" s="173"/>
      <c r="F1675" s="173"/>
      <c r="G1675" s="174"/>
      <c r="H1675" s="8"/>
    </row>
    <row r="1676" spans="2:8" ht="23.25" x14ac:dyDescent="0.2">
      <c r="B1676" s="2"/>
      <c r="C1676" s="35" t="s">
        <v>3</v>
      </c>
      <c r="D1676" s="36">
        <v>3.5</v>
      </c>
      <c r="E1676" s="10"/>
      <c r="F1676" s="7"/>
      <c r="G1676" s="2"/>
      <c r="H1676" s="3"/>
    </row>
    <row r="1677" spans="2:8" ht="23.25" x14ac:dyDescent="0.2">
      <c r="B1677" s="2"/>
      <c r="C1677" s="37" t="s">
        <v>4</v>
      </c>
      <c r="D1677" s="38">
        <v>555</v>
      </c>
      <c r="E1677" s="175" t="s">
        <v>5</v>
      </c>
      <c r="F1677" s="176"/>
      <c r="G1677" s="179">
        <f>D1678/D1677</f>
        <v>119.13135135135134</v>
      </c>
      <c r="H1677" s="3"/>
    </row>
    <row r="1678" spans="2:8" ht="23.25" x14ac:dyDescent="0.2">
      <c r="B1678" s="2"/>
      <c r="C1678" s="37" t="s">
        <v>6</v>
      </c>
      <c r="D1678" s="39">
        <v>66117.899999999994</v>
      </c>
      <c r="E1678" s="177"/>
      <c r="F1678" s="178"/>
      <c r="G1678" s="180"/>
      <c r="H1678" s="3"/>
    </row>
    <row r="1679" spans="2:8" ht="23.25" x14ac:dyDescent="0.2">
      <c r="B1679" s="2"/>
      <c r="C1679" s="9"/>
      <c r="D1679" s="10"/>
      <c r="E1679" s="11"/>
      <c r="F1679" s="2"/>
      <c r="G1679" s="3"/>
      <c r="H1679" s="3"/>
    </row>
    <row r="1680" spans="2:8" ht="23.25" x14ac:dyDescent="0.3">
      <c r="B1680" s="2"/>
      <c r="C1680" s="12" t="s">
        <v>7</v>
      </c>
      <c r="D1680" s="90" t="s">
        <v>175</v>
      </c>
      <c r="E1680" s="2"/>
      <c r="F1680" s="2"/>
      <c r="G1680" s="3"/>
      <c r="H1680" s="3"/>
    </row>
    <row r="1681" spans="2:8" ht="23.25" x14ac:dyDescent="0.3">
      <c r="B1681" s="2"/>
      <c r="C1681" s="12" t="s">
        <v>8</v>
      </c>
      <c r="D1681" s="1">
        <v>45</v>
      </c>
      <c r="E1681" s="2"/>
      <c r="F1681" s="2"/>
      <c r="G1681" s="3"/>
      <c r="H1681" s="3"/>
    </row>
    <row r="1682" spans="2:8" ht="23.25" x14ac:dyDescent="0.3">
      <c r="B1682" s="2"/>
      <c r="C1682" s="12" t="s">
        <v>9</v>
      </c>
      <c r="D1682" s="13" t="s">
        <v>10</v>
      </c>
      <c r="E1682" s="14"/>
      <c r="F1682" s="2"/>
      <c r="G1682" s="3"/>
      <c r="H1682" s="3"/>
    </row>
    <row r="1683" spans="2:8" ht="24" thickBot="1" x14ac:dyDescent="0.25">
      <c r="B1683" s="2"/>
      <c r="C1683" s="15"/>
      <c r="D1683" s="15"/>
      <c r="E1683" s="2"/>
      <c r="F1683" s="2"/>
      <c r="G1683" s="3"/>
      <c r="H1683" s="3"/>
    </row>
    <row r="1684" spans="2:8" ht="48" thickBot="1" x14ac:dyDescent="0.25">
      <c r="B1684" s="181" t="s">
        <v>11</v>
      </c>
      <c r="C1684" s="182"/>
      <c r="D1684" s="16" t="s">
        <v>12</v>
      </c>
      <c r="E1684" s="183" t="s">
        <v>13</v>
      </c>
      <c r="F1684" s="184"/>
      <c r="G1684" s="17" t="s">
        <v>14</v>
      </c>
      <c r="H1684" s="3"/>
    </row>
    <row r="1685" spans="2:8" ht="17.25" thickBot="1" x14ac:dyDescent="0.25">
      <c r="B1685" s="185" t="s">
        <v>29</v>
      </c>
      <c r="C1685" s="186"/>
      <c r="D1685" s="40">
        <v>85.76</v>
      </c>
      <c r="E1685" s="41">
        <v>3.5</v>
      </c>
      <c r="F1685" s="42" t="s">
        <v>15</v>
      </c>
      <c r="G1685" s="43">
        <f t="shared" ref="G1685:G1693" si="49">D1685*E1685</f>
        <v>300.16000000000003</v>
      </c>
      <c r="H1685" s="187"/>
    </row>
    <row r="1686" spans="2:8" ht="16.5" x14ac:dyDescent="0.2">
      <c r="B1686" s="188" t="s">
        <v>30</v>
      </c>
      <c r="C1686" s="189"/>
      <c r="D1686" s="44">
        <v>210</v>
      </c>
      <c r="E1686" s="45">
        <v>0.8</v>
      </c>
      <c r="F1686" s="46" t="s">
        <v>16</v>
      </c>
      <c r="G1686" s="47">
        <f t="shared" si="49"/>
        <v>168</v>
      </c>
      <c r="H1686" s="187"/>
    </row>
    <row r="1687" spans="2:8" ht="17.25" thickBot="1" x14ac:dyDescent="0.25">
      <c r="B1687" s="190" t="s">
        <v>17</v>
      </c>
      <c r="C1687" s="191"/>
      <c r="D1687" s="48">
        <v>880</v>
      </c>
      <c r="E1687" s="49">
        <v>0.8</v>
      </c>
      <c r="F1687" s="50" t="s">
        <v>16</v>
      </c>
      <c r="G1687" s="51">
        <f t="shared" si="49"/>
        <v>704</v>
      </c>
      <c r="H1687" s="187"/>
    </row>
    <row r="1688" spans="2:8" ht="17.25" thickBot="1" x14ac:dyDescent="0.25">
      <c r="B1688" s="185" t="s">
        <v>31</v>
      </c>
      <c r="C1688" s="186"/>
      <c r="D1688" s="52">
        <v>1620</v>
      </c>
      <c r="E1688" s="53"/>
      <c r="F1688" s="54" t="s">
        <v>15</v>
      </c>
      <c r="G1688" s="55">
        <f t="shared" si="49"/>
        <v>0</v>
      </c>
      <c r="H1688" s="187"/>
    </row>
    <row r="1689" spans="2:8" ht="16.5" x14ac:dyDescent="0.2">
      <c r="B1689" s="188" t="s">
        <v>46</v>
      </c>
      <c r="C1689" s="189"/>
      <c r="D1689" s="56">
        <v>12600</v>
      </c>
      <c r="E1689" s="57"/>
      <c r="F1689" s="46" t="s">
        <v>15</v>
      </c>
      <c r="G1689" s="47">
        <f t="shared" si="49"/>
        <v>0</v>
      </c>
      <c r="H1689" s="187"/>
    </row>
    <row r="1690" spans="2:8" ht="16.5" x14ac:dyDescent="0.2">
      <c r="B1690" s="192" t="s">
        <v>32</v>
      </c>
      <c r="C1690" s="193"/>
      <c r="D1690" s="58">
        <v>1000</v>
      </c>
      <c r="E1690" s="59">
        <v>3.5</v>
      </c>
      <c r="F1690" s="60" t="s">
        <v>15</v>
      </c>
      <c r="G1690" s="61">
        <f t="shared" si="49"/>
        <v>3500</v>
      </c>
      <c r="H1690" s="187"/>
    </row>
    <row r="1691" spans="2:8" ht="16.5" x14ac:dyDescent="0.2">
      <c r="B1691" s="192" t="s">
        <v>33</v>
      </c>
      <c r="C1691" s="193"/>
      <c r="D1691" s="62">
        <v>18872</v>
      </c>
      <c r="E1691" s="63"/>
      <c r="F1691" s="60" t="s">
        <v>15</v>
      </c>
      <c r="G1691" s="61">
        <f t="shared" si="49"/>
        <v>0</v>
      </c>
      <c r="H1691" s="187"/>
    </row>
    <row r="1692" spans="2:8" ht="16.5" x14ac:dyDescent="0.2">
      <c r="B1692" s="192" t="s">
        <v>34</v>
      </c>
      <c r="C1692" s="193"/>
      <c r="D1692" s="62">
        <v>4600</v>
      </c>
      <c r="E1692" s="63"/>
      <c r="F1692" s="60" t="s">
        <v>15</v>
      </c>
      <c r="G1692" s="61">
        <f t="shared" si="49"/>
        <v>0</v>
      </c>
      <c r="H1692" s="187"/>
    </row>
    <row r="1693" spans="2:8" ht="16.5" x14ac:dyDescent="0.2">
      <c r="B1693" s="192" t="s">
        <v>35</v>
      </c>
      <c r="C1693" s="193"/>
      <c r="D1693" s="62">
        <v>944</v>
      </c>
      <c r="E1693" s="63"/>
      <c r="F1693" s="60"/>
      <c r="G1693" s="61">
        <f t="shared" si="49"/>
        <v>0</v>
      </c>
      <c r="H1693" s="187"/>
    </row>
    <row r="1694" spans="2:8" ht="16.5" x14ac:dyDescent="0.2">
      <c r="B1694" s="192" t="s">
        <v>36</v>
      </c>
      <c r="C1694" s="193"/>
      <c r="D1694" s="62">
        <v>4300</v>
      </c>
      <c r="E1694" s="63"/>
      <c r="F1694" s="60" t="s">
        <v>15</v>
      </c>
      <c r="G1694" s="61">
        <f>D1694*E1694</f>
        <v>0</v>
      </c>
      <c r="H1694" s="187"/>
    </row>
    <row r="1695" spans="2:8" ht="17.25" thickBot="1" x14ac:dyDescent="0.25">
      <c r="B1695" s="190" t="s">
        <v>37</v>
      </c>
      <c r="C1695" s="191"/>
      <c r="D1695" s="64">
        <v>3100</v>
      </c>
      <c r="E1695" s="65"/>
      <c r="F1695" s="50" t="s">
        <v>15</v>
      </c>
      <c r="G1695" s="66">
        <f>D1695*E1695</f>
        <v>0</v>
      </c>
      <c r="H1695" s="187"/>
    </row>
    <row r="1696" spans="2:8" ht="25.5" x14ac:dyDescent="0.2">
      <c r="B1696" s="2"/>
      <c r="C1696" s="5" t="s">
        <v>18</v>
      </c>
      <c r="D1696" s="6"/>
      <c r="E1696" s="2"/>
      <c r="F1696" s="2"/>
      <c r="G1696" s="3"/>
      <c r="H1696" s="3"/>
    </row>
    <row r="1697" spans="2:8" ht="18.75" x14ac:dyDescent="0.2">
      <c r="B1697" s="2"/>
      <c r="C1697" s="164" t="s">
        <v>19</v>
      </c>
      <c r="D1697" s="94" t="s">
        <v>20</v>
      </c>
      <c r="E1697" s="22">
        <f>IF(G1685&gt;0, ROUND((G1685+D1678)/D1678,2), 0)</f>
        <v>1</v>
      </c>
      <c r="F1697" s="22"/>
      <c r="G1697" s="7"/>
      <c r="H1697" s="2"/>
    </row>
    <row r="1698" spans="2:8" ht="23.25" x14ac:dyDescent="0.2">
      <c r="B1698" s="2"/>
      <c r="C1698" s="164"/>
      <c r="D1698" s="94" t="s">
        <v>21</v>
      </c>
      <c r="E1698" s="22">
        <f>IF(SUM(G1686:G1687)&gt;0,ROUND((G1686+G1687+D1678)/D1678,2),0)</f>
        <v>1.01</v>
      </c>
      <c r="F1698" s="22"/>
      <c r="G1698" s="23"/>
      <c r="H1698" s="24"/>
    </row>
    <row r="1699" spans="2:8" ht="23.25" x14ac:dyDescent="0.2">
      <c r="B1699" s="2"/>
      <c r="C1699" s="164"/>
      <c r="D1699" s="94" t="s">
        <v>22</v>
      </c>
      <c r="E1699" s="22">
        <f>IF(G1688&gt;0,ROUND((G1688+D1678)/D1678,2),0)</f>
        <v>0</v>
      </c>
      <c r="F1699" s="25"/>
      <c r="G1699" s="23"/>
      <c r="H1699" s="3"/>
    </row>
    <row r="1700" spans="2:8" ht="23.25" x14ac:dyDescent="0.2">
      <c r="B1700" s="2"/>
      <c r="C1700" s="164"/>
      <c r="D1700" s="26" t="s">
        <v>23</v>
      </c>
      <c r="E1700" s="27">
        <f>IF(SUM(G1689:G1695)&gt;0,ROUND((SUM(G1689:G1695)+D1678)/D1678,2),0)</f>
        <v>1.05</v>
      </c>
      <c r="F1700" s="7"/>
      <c r="G1700" s="23"/>
      <c r="H1700" s="3"/>
    </row>
    <row r="1701" spans="2:8" ht="25.5" x14ac:dyDescent="0.2">
      <c r="B1701" s="2"/>
      <c r="C1701" s="2"/>
      <c r="D1701" s="28" t="s">
        <v>24</v>
      </c>
      <c r="E1701" s="29">
        <f>SUM(E1697:E1700)-IF(VALUE(COUNTIF(E1697:E1700,"&gt;0"))=4,3,0)-IF(VALUE(COUNTIF(E1697:E1700,"&gt;0"))=3,2,0)-IF(VALUE(COUNTIF(E1697:E1700,"&gt;0"))=2,1,0)</f>
        <v>1.0599999999999996</v>
      </c>
      <c r="F1701" s="30"/>
      <c r="G1701" s="3"/>
      <c r="H1701" s="3"/>
    </row>
    <row r="1702" spans="2:8" ht="25.5" x14ac:dyDescent="0.35">
      <c r="B1702" s="31"/>
      <c r="C1702" s="32" t="s">
        <v>25</v>
      </c>
      <c r="D1702" s="165">
        <f>E1701*D1678</f>
        <v>70084.973999999973</v>
      </c>
      <c r="E1702" s="165"/>
      <c r="F1702" s="2"/>
      <c r="G1702" s="3"/>
      <c r="H1702" s="3"/>
    </row>
    <row r="1703" spans="2:8" ht="18.75" x14ac:dyDescent="0.3">
      <c r="B1703" s="2"/>
      <c r="C1703" s="33" t="s">
        <v>26</v>
      </c>
      <c r="D1703" s="166">
        <f>D1702/D1677</f>
        <v>126.27923243243238</v>
      </c>
      <c r="E1703" s="166"/>
      <c r="F1703" s="2"/>
      <c r="G1703" s="2"/>
      <c r="H1703" s="34"/>
    </row>
    <row r="1704" spans="2:8" ht="60.75" x14ac:dyDescent="0.8">
      <c r="B1704" s="194" t="s">
        <v>176</v>
      </c>
      <c r="C1704" s="194"/>
      <c r="D1704" s="194"/>
      <c r="E1704" s="194"/>
      <c r="F1704" s="194"/>
      <c r="G1704" s="194"/>
      <c r="H1704" s="194"/>
    </row>
    <row r="1705" spans="2:8" ht="23.25" x14ac:dyDescent="0.2">
      <c r="B1705" s="168" t="s">
        <v>0</v>
      </c>
      <c r="C1705" s="168"/>
      <c r="D1705" s="168"/>
      <c r="E1705" s="168"/>
      <c r="F1705" s="168"/>
      <c r="G1705" s="168"/>
      <c r="H1705" s="3"/>
    </row>
    <row r="1706" spans="2:8" ht="25.5" x14ac:dyDescent="0.2">
      <c r="B1706" s="2"/>
      <c r="C1706" s="5" t="s">
        <v>1</v>
      </c>
      <c r="D1706" s="6"/>
      <c r="E1706" s="2"/>
      <c r="F1706" s="2"/>
      <c r="G1706" s="3"/>
      <c r="H1706" s="3"/>
    </row>
    <row r="1707" spans="2:8" ht="20.25" x14ac:dyDescent="0.2">
      <c r="B1707" s="7"/>
      <c r="C1707" s="169" t="s">
        <v>2</v>
      </c>
      <c r="D1707" s="172" t="s">
        <v>39</v>
      </c>
      <c r="E1707" s="173"/>
      <c r="F1707" s="173"/>
      <c r="G1707" s="174"/>
      <c r="H1707" s="8"/>
    </row>
    <row r="1708" spans="2:8" ht="20.25" x14ac:dyDescent="0.2">
      <c r="B1708" s="7"/>
      <c r="C1708" s="170"/>
      <c r="D1708" s="172" t="s">
        <v>122</v>
      </c>
      <c r="E1708" s="173"/>
      <c r="F1708" s="173"/>
      <c r="G1708" s="174"/>
      <c r="H1708" s="8"/>
    </row>
    <row r="1709" spans="2:8" ht="20.25" x14ac:dyDescent="0.2">
      <c r="B1709" s="7"/>
      <c r="C1709" s="171"/>
      <c r="D1709" s="172" t="s">
        <v>177</v>
      </c>
      <c r="E1709" s="173"/>
      <c r="F1709" s="173"/>
      <c r="G1709" s="174"/>
      <c r="H1709" s="8"/>
    </row>
    <row r="1710" spans="2:8" ht="23.25" x14ac:dyDescent="0.2">
      <c r="B1710" s="2"/>
      <c r="C1710" s="35" t="s">
        <v>3</v>
      </c>
      <c r="D1710" s="36">
        <v>2.2999999999999998</v>
      </c>
      <c r="E1710" s="10"/>
      <c r="F1710" s="7"/>
      <c r="G1710" s="2"/>
      <c r="H1710" s="3"/>
    </row>
    <row r="1711" spans="2:8" ht="23.25" x14ac:dyDescent="0.2">
      <c r="B1711" s="2"/>
      <c r="C1711" s="37" t="s">
        <v>4</v>
      </c>
      <c r="D1711" s="38">
        <v>331</v>
      </c>
      <c r="E1711" s="175" t="s">
        <v>5</v>
      </c>
      <c r="F1711" s="176"/>
      <c r="G1711" s="179">
        <f>D1712/D1711</f>
        <v>109.25226586102718</v>
      </c>
      <c r="H1711" s="3"/>
    </row>
    <row r="1712" spans="2:8" ht="23.25" x14ac:dyDescent="0.2">
      <c r="B1712" s="2"/>
      <c r="C1712" s="37" t="s">
        <v>6</v>
      </c>
      <c r="D1712" s="39">
        <v>36162.5</v>
      </c>
      <c r="E1712" s="177"/>
      <c r="F1712" s="178"/>
      <c r="G1712" s="180"/>
      <c r="H1712" s="3"/>
    </row>
    <row r="1713" spans="2:8" ht="23.25" x14ac:dyDescent="0.2">
      <c r="B1713" s="2"/>
      <c r="C1713" s="9"/>
      <c r="D1713" s="10"/>
      <c r="E1713" s="11"/>
      <c r="F1713" s="2"/>
      <c r="G1713" s="3"/>
      <c r="H1713" s="3"/>
    </row>
    <row r="1714" spans="2:8" ht="23.25" x14ac:dyDescent="0.3">
      <c r="B1714" s="2"/>
      <c r="C1714" s="12" t="s">
        <v>7</v>
      </c>
      <c r="D1714" s="90" t="s">
        <v>175</v>
      </c>
      <c r="E1714" s="2"/>
      <c r="F1714" s="2"/>
      <c r="G1714" s="3"/>
      <c r="H1714" s="3"/>
    </row>
    <row r="1715" spans="2:8" ht="23.25" x14ac:dyDescent="0.3">
      <c r="B1715" s="2"/>
      <c r="C1715" s="12" t="s">
        <v>8</v>
      </c>
      <c r="D1715" s="1">
        <v>45</v>
      </c>
      <c r="E1715" s="2"/>
      <c r="F1715" s="2"/>
      <c r="G1715" s="3"/>
      <c r="H1715" s="3"/>
    </row>
    <row r="1716" spans="2:8" ht="23.25" x14ac:dyDescent="0.3">
      <c r="B1716" s="2"/>
      <c r="C1716" s="12" t="s">
        <v>9</v>
      </c>
      <c r="D1716" s="13" t="s">
        <v>10</v>
      </c>
      <c r="E1716" s="14"/>
      <c r="F1716" s="2"/>
      <c r="G1716" s="3"/>
      <c r="H1716" s="3"/>
    </row>
    <row r="1717" spans="2:8" ht="24" thickBot="1" x14ac:dyDescent="0.25">
      <c r="B1717" s="2"/>
      <c r="C1717" s="15"/>
      <c r="D1717" s="15"/>
      <c r="E1717" s="2"/>
      <c r="F1717" s="2"/>
      <c r="G1717" s="3"/>
      <c r="H1717" s="3"/>
    </row>
    <row r="1718" spans="2:8" ht="48" thickBot="1" x14ac:dyDescent="0.25">
      <c r="B1718" s="181" t="s">
        <v>11</v>
      </c>
      <c r="C1718" s="182"/>
      <c r="D1718" s="16" t="s">
        <v>12</v>
      </c>
      <c r="E1718" s="183" t="s">
        <v>13</v>
      </c>
      <c r="F1718" s="184"/>
      <c r="G1718" s="17" t="s">
        <v>14</v>
      </c>
      <c r="H1718" s="3"/>
    </row>
    <row r="1719" spans="2:8" ht="17.25" thickBot="1" x14ac:dyDescent="0.25">
      <c r="B1719" s="185" t="s">
        <v>29</v>
      </c>
      <c r="C1719" s="186"/>
      <c r="D1719" s="40">
        <v>85.76</v>
      </c>
      <c r="E1719" s="41">
        <v>2.2999999999999998</v>
      </c>
      <c r="F1719" s="42" t="s">
        <v>15</v>
      </c>
      <c r="G1719" s="43">
        <f t="shared" ref="G1719:G1727" si="50">D1719*E1719</f>
        <v>197.24799999999999</v>
      </c>
      <c r="H1719" s="187"/>
    </row>
    <row r="1720" spans="2:8" ht="16.5" x14ac:dyDescent="0.2">
      <c r="B1720" s="188" t="s">
        <v>30</v>
      </c>
      <c r="C1720" s="189"/>
      <c r="D1720" s="44">
        <v>210</v>
      </c>
      <c r="E1720" s="45">
        <v>0.7</v>
      </c>
      <c r="F1720" s="46" t="s">
        <v>16</v>
      </c>
      <c r="G1720" s="47">
        <f t="shared" si="50"/>
        <v>147</v>
      </c>
      <c r="H1720" s="187"/>
    </row>
    <row r="1721" spans="2:8" ht="17.25" thickBot="1" x14ac:dyDescent="0.25">
      <c r="B1721" s="190" t="s">
        <v>17</v>
      </c>
      <c r="C1721" s="191"/>
      <c r="D1721" s="48">
        <v>880</v>
      </c>
      <c r="E1721" s="49">
        <v>0.7</v>
      </c>
      <c r="F1721" s="50" t="s">
        <v>16</v>
      </c>
      <c r="G1721" s="51">
        <f t="shared" si="50"/>
        <v>616</v>
      </c>
      <c r="H1721" s="187"/>
    </row>
    <row r="1722" spans="2:8" ht="17.25" thickBot="1" x14ac:dyDescent="0.25">
      <c r="B1722" s="185" t="s">
        <v>31</v>
      </c>
      <c r="C1722" s="186"/>
      <c r="D1722" s="52">
        <v>1620</v>
      </c>
      <c r="E1722" s="53"/>
      <c r="F1722" s="54" t="s">
        <v>15</v>
      </c>
      <c r="G1722" s="55">
        <f t="shared" si="50"/>
        <v>0</v>
      </c>
      <c r="H1722" s="187"/>
    </row>
    <row r="1723" spans="2:8" ht="16.5" x14ac:dyDescent="0.2">
      <c r="B1723" s="188" t="s">
        <v>46</v>
      </c>
      <c r="C1723" s="189"/>
      <c r="D1723" s="56">
        <v>12600</v>
      </c>
      <c r="E1723" s="57"/>
      <c r="F1723" s="46" t="s">
        <v>15</v>
      </c>
      <c r="G1723" s="47">
        <f t="shared" si="50"/>
        <v>0</v>
      </c>
      <c r="H1723" s="187"/>
    </row>
    <row r="1724" spans="2:8" ht="16.5" x14ac:dyDescent="0.2">
      <c r="B1724" s="192" t="s">
        <v>32</v>
      </c>
      <c r="C1724" s="193"/>
      <c r="D1724" s="58">
        <v>1000</v>
      </c>
      <c r="E1724" s="59">
        <v>2.2999999999999998</v>
      </c>
      <c r="F1724" s="60" t="s">
        <v>15</v>
      </c>
      <c r="G1724" s="61">
        <f t="shared" si="50"/>
        <v>2300</v>
      </c>
      <c r="H1724" s="187"/>
    </row>
    <row r="1725" spans="2:8" ht="16.5" x14ac:dyDescent="0.2">
      <c r="B1725" s="192" t="s">
        <v>33</v>
      </c>
      <c r="C1725" s="193"/>
      <c r="D1725" s="62">
        <v>18872</v>
      </c>
      <c r="E1725" s="63"/>
      <c r="F1725" s="60" t="s">
        <v>15</v>
      </c>
      <c r="G1725" s="61">
        <f t="shared" si="50"/>
        <v>0</v>
      </c>
      <c r="H1725" s="187"/>
    </row>
    <row r="1726" spans="2:8" ht="16.5" x14ac:dyDescent="0.2">
      <c r="B1726" s="192" t="s">
        <v>34</v>
      </c>
      <c r="C1726" s="193"/>
      <c r="D1726" s="62">
        <v>4600</v>
      </c>
      <c r="E1726" s="63"/>
      <c r="F1726" s="60" t="s">
        <v>15</v>
      </c>
      <c r="G1726" s="61">
        <f t="shared" si="50"/>
        <v>0</v>
      </c>
      <c r="H1726" s="187"/>
    </row>
    <row r="1727" spans="2:8" ht="16.5" x14ac:dyDescent="0.2">
      <c r="B1727" s="192" t="s">
        <v>35</v>
      </c>
      <c r="C1727" s="193"/>
      <c r="D1727" s="62">
        <v>944</v>
      </c>
      <c r="E1727" s="63"/>
      <c r="F1727" s="60"/>
      <c r="G1727" s="61">
        <f t="shared" si="50"/>
        <v>0</v>
      </c>
      <c r="H1727" s="187"/>
    </row>
    <row r="1728" spans="2:8" ht="16.5" x14ac:dyDescent="0.2">
      <c r="B1728" s="192" t="s">
        <v>36</v>
      </c>
      <c r="C1728" s="193"/>
      <c r="D1728" s="62">
        <v>4300</v>
      </c>
      <c r="E1728" s="63"/>
      <c r="F1728" s="60" t="s">
        <v>15</v>
      </c>
      <c r="G1728" s="61">
        <f>D1728*E1728</f>
        <v>0</v>
      </c>
      <c r="H1728" s="187"/>
    </row>
    <row r="1729" spans="2:8" ht="17.25" thickBot="1" x14ac:dyDescent="0.25">
      <c r="B1729" s="190" t="s">
        <v>37</v>
      </c>
      <c r="C1729" s="191"/>
      <c r="D1729" s="64">
        <v>3100</v>
      </c>
      <c r="E1729" s="65"/>
      <c r="F1729" s="50" t="s">
        <v>15</v>
      </c>
      <c r="G1729" s="66">
        <f>D1729*E1729</f>
        <v>0</v>
      </c>
      <c r="H1729" s="187"/>
    </row>
    <row r="1730" spans="2:8" ht="25.5" x14ac:dyDescent="0.2">
      <c r="B1730" s="2"/>
      <c r="C1730" s="5" t="s">
        <v>18</v>
      </c>
      <c r="D1730" s="6"/>
      <c r="E1730" s="2"/>
      <c r="F1730" s="2"/>
      <c r="G1730" s="3"/>
      <c r="H1730" s="3"/>
    </row>
    <row r="1731" spans="2:8" ht="18.75" x14ac:dyDescent="0.2">
      <c r="B1731" s="2"/>
      <c r="C1731" s="164" t="s">
        <v>19</v>
      </c>
      <c r="D1731" s="94" t="s">
        <v>20</v>
      </c>
      <c r="E1731" s="22">
        <f>IF(G1719&gt;0, ROUND((G1719+D1712)/D1712,2), 0)</f>
        <v>1.01</v>
      </c>
      <c r="F1731" s="22"/>
      <c r="G1731" s="7"/>
      <c r="H1731" s="2"/>
    </row>
    <row r="1732" spans="2:8" ht="23.25" x14ac:dyDescent="0.2">
      <c r="B1732" s="2"/>
      <c r="C1732" s="164"/>
      <c r="D1732" s="94" t="s">
        <v>21</v>
      </c>
      <c r="E1732" s="22">
        <f>IF(SUM(G1720:G1721)&gt;0,ROUND((G1720+G1721+D1712)/D1712,2),0)</f>
        <v>1.02</v>
      </c>
      <c r="F1732" s="22"/>
      <c r="G1732" s="23"/>
      <c r="H1732" s="24"/>
    </row>
    <row r="1733" spans="2:8" ht="23.25" x14ac:dyDescent="0.2">
      <c r="B1733" s="2"/>
      <c r="C1733" s="164"/>
      <c r="D1733" s="94" t="s">
        <v>22</v>
      </c>
      <c r="E1733" s="22">
        <f>IF(G1722&gt;0,ROUND((G1722+D1712)/D1712,2),0)</f>
        <v>0</v>
      </c>
      <c r="F1733" s="25"/>
      <c r="G1733" s="23"/>
      <c r="H1733" s="3"/>
    </row>
    <row r="1734" spans="2:8" ht="23.25" x14ac:dyDescent="0.2">
      <c r="B1734" s="2"/>
      <c r="C1734" s="164"/>
      <c r="D1734" s="26" t="s">
        <v>23</v>
      </c>
      <c r="E1734" s="27">
        <f>IF(SUM(G1723:G1729)&gt;0,ROUND((SUM(G1723:G1729)+D1712)/D1712,2),0)</f>
        <v>1.06</v>
      </c>
      <c r="F1734" s="7"/>
      <c r="G1734" s="23"/>
      <c r="H1734" s="3"/>
    </row>
    <row r="1735" spans="2:8" ht="25.5" x14ac:dyDescent="0.2">
      <c r="B1735" s="2"/>
      <c r="C1735" s="2"/>
      <c r="D1735" s="28" t="s">
        <v>24</v>
      </c>
      <c r="E1735" s="29">
        <f>SUM(E1731:E1734)-IF(VALUE(COUNTIF(E1731:E1734,"&gt;0"))=4,3,0)-IF(VALUE(COUNTIF(E1731:E1734,"&gt;0"))=3,2,0)-IF(VALUE(COUNTIF(E1731:E1734,"&gt;0"))=2,1,0)</f>
        <v>1.0900000000000003</v>
      </c>
      <c r="F1735" s="30"/>
      <c r="G1735" s="3"/>
      <c r="H1735" s="3"/>
    </row>
    <row r="1736" spans="2:8" ht="25.5" x14ac:dyDescent="0.35">
      <c r="B1736" s="31"/>
      <c r="C1736" s="32" t="s">
        <v>25</v>
      </c>
      <c r="D1736" s="165">
        <f>E1735*D1712</f>
        <v>39417.125000000015</v>
      </c>
      <c r="E1736" s="165"/>
      <c r="F1736" s="2"/>
      <c r="G1736" s="3"/>
      <c r="H1736" s="3"/>
    </row>
    <row r="1737" spans="2:8" ht="18.75" x14ac:dyDescent="0.3">
      <c r="B1737" s="2"/>
      <c r="C1737" s="33" t="s">
        <v>26</v>
      </c>
      <c r="D1737" s="166">
        <f>D1736/D1711</f>
        <v>119.08496978851969</v>
      </c>
      <c r="E1737" s="166"/>
      <c r="F1737" s="2"/>
      <c r="G1737" s="2"/>
      <c r="H1737" s="34"/>
    </row>
    <row r="1738" spans="2:8" ht="60.75" x14ac:dyDescent="0.8">
      <c r="B1738" s="194" t="s">
        <v>178</v>
      </c>
      <c r="C1738" s="194"/>
      <c r="D1738" s="194"/>
      <c r="E1738" s="194"/>
      <c r="F1738" s="194"/>
      <c r="G1738" s="194"/>
      <c r="H1738" s="194"/>
    </row>
    <row r="1739" spans="2:8" ht="23.25" x14ac:dyDescent="0.2">
      <c r="B1739" s="168" t="s">
        <v>0</v>
      </c>
      <c r="C1739" s="168"/>
      <c r="D1739" s="168"/>
      <c r="E1739" s="168"/>
      <c r="F1739" s="168"/>
      <c r="G1739" s="168"/>
      <c r="H1739" s="3"/>
    </row>
    <row r="1740" spans="2:8" ht="25.5" x14ac:dyDescent="0.2">
      <c r="B1740" s="2"/>
      <c r="C1740" s="5" t="s">
        <v>1</v>
      </c>
      <c r="D1740" s="6"/>
      <c r="E1740" s="2"/>
      <c r="F1740" s="2"/>
      <c r="G1740" s="3"/>
      <c r="H1740" s="3"/>
    </row>
    <row r="1741" spans="2:8" ht="20.25" x14ac:dyDescent="0.2">
      <c r="B1741" s="7"/>
      <c r="C1741" s="169" t="s">
        <v>2</v>
      </c>
      <c r="D1741" s="172" t="s">
        <v>39</v>
      </c>
      <c r="E1741" s="173"/>
      <c r="F1741" s="173"/>
      <c r="G1741" s="174"/>
      <c r="H1741" s="8"/>
    </row>
    <row r="1742" spans="2:8" ht="20.25" x14ac:dyDescent="0.2">
      <c r="B1742" s="7"/>
      <c r="C1742" s="170"/>
      <c r="D1742" s="172" t="s">
        <v>122</v>
      </c>
      <c r="E1742" s="173"/>
      <c r="F1742" s="173"/>
      <c r="G1742" s="174"/>
      <c r="H1742" s="8"/>
    </row>
    <row r="1743" spans="2:8" ht="20.25" x14ac:dyDescent="0.2">
      <c r="B1743" s="7"/>
      <c r="C1743" s="171"/>
      <c r="D1743" s="172" t="s">
        <v>305</v>
      </c>
      <c r="E1743" s="173"/>
      <c r="F1743" s="173"/>
      <c r="G1743" s="174"/>
      <c r="H1743" s="8"/>
    </row>
    <row r="1744" spans="2:8" ht="23.25" x14ac:dyDescent="0.2">
      <c r="B1744" s="2"/>
      <c r="C1744" s="35" t="s">
        <v>3</v>
      </c>
      <c r="D1744" s="36">
        <v>1.1000000000000001</v>
      </c>
      <c r="E1744" s="10"/>
      <c r="F1744" s="7"/>
      <c r="G1744" s="2"/>
      <c r="H1744" s="3"/>
    </row>
    <row r="1745" spans="2:8" ht="23.25" x14ac:dyDescent="0.2">
      <c r="B1745" s="2"/>
      <c r="C1745" s="37" t="s">
        <v>4</v>
      </c>
      <c r="D1745" s="38">
        <v>233</v>
      </c>
      <c r="E1745" s="175" t="s">
        <v>5</v>
      </c>
      <c r="F1745" s="176"/>
      <c r="G1745" s="179">
        <f>D1746/D1745</f>
        <v>17.824463519313305</v>
      </c>
      <c r="H1745" s="3"/>
    </row>
    <row r="1746" spans="2:8" ht="23.25" x14ac:dyDescent="0.2">
      <c r="B1746" s="2"/>
      <c r="C1746" s="37" t="s">
        <v>6</v>
      </c>
      <c r="D1746" s="39">
        <v>4153.1000000000004</v>
      </c>
      <c r="E1746" s="177"/>
      <c r="F1746" s="178"/>
      <c r="G1746" s="180"/>
      <c r="H1746" s="3"/>
    </row>
    <row r="1747" spans="2:8" ht="23.25" x14ac:dyDescent="0.2">
      <c r="B1747" s="2"/>
      <c r="C1747" s="9"/>
      <c r="D1747" s="10"/>
      <c r="E1747" s="11"/>
      <c r="F1747" s="2"/>
      <c r="G1747" s="3"/>
      <c r="H1747" s="3"/>
    </row>
    <row r="1748" spans="2:8" ht="23.25" x14ac:dyDescent="0.3">
      <c r="B1748" s="2"/>
      <c r="C1748" s="12" t="s">
        <v>7</v>
      </c>
      <c r="D1748" s="90" t="s">
        <v>179</v>
      </c>
      <c r="E1748" s="2"/>
      <c r="F1748" s="2"/>
      <c r="G1748" s="3"/>
      <c r="H1748" s="3"/>
    </row>
    <row r="1749" spans="2:8" ht="23.25" x14ac:dyDescent="0.3">
      <c r="B1749" s="2"/>
      <c r="C1749" s="12" t="s">
        <v>8</v>
      </c>
      <c r="D1749" s="1">
        <v>45</v>
      </c>
      <c r="E1749" s="2"/>
      <c r="F1749" s="2"/>
      <c r="G1749" s="3"/>
      <c r="H1749" s="3"/>
    </row>
    <row r="1750" spans="2:8" ht="23.25" x14ac:dyDescent="0.3">
      <c r="B1750" s="2"/>
      <c r="C1750" s="12" t="s">
        <v>9</v>
      </c>
      <c r="D1750" s="13" t="s">
        <v>10</v>
      </c>
      <c r="E1750" s="14"/>
      <c r="F1750" s="2"/>
      <c r="G1750" s="3"/>
      <c r="H1750" s="3"/>
    </row>
    <row r="1751" spans="2:8" ht="24" thickBot="1" x14ac:dyDescent="0.25">
      <c r="B1751" s="2"/>
      <c r="C1751" s="15"/>
      <c r="D1751" s="15"/>
      <c r="E1751" s="2"/>
      <c r="F1751" s="2"/>
      <c r="G1751" s="3"/>
      <c r="H1751" s="3"/>
    </row>
    <row r="1752" spans="2:8" ht="48" thickBot="1" x14ac:dyDescent="0.25">
      <c r="B1752" s="181" t="s">
        <v>11</v>
      </c>
      <c r="C1752" s="182"/>
      <c r="D1752" s="16" t="s">
        <v>12</v>
      </c>
      <c r="E1752" s="183" t="s">
        <v>13</v>
      </c>
      <c r="F1752" s="184"/>
      <c r="G1752" s="17" t="s">
        <v>14</v>
      </c>
      <c r="H1752" s="3"/>
    </row>
    <row r="1753" spans="2:8" ht="17.25" thickBot="1" x14ac:dyDescent="0.25">
      <c r="B1753" s="185" t="s">
        <v>29</v>
      </c>
      <c r="C1753" s="186"/>
      <c r="D1753" s="40">
        <v>85.76</v>
      </c>
      <c r="E1753" s="41">
        <v>1.1000000000000001</v>
      </c>
      <c r="F1753" s="42" t="s">
        <v>15</v>
      </c>
      <c r="G1753" s="43">
        <f t="shared" ref="G1753:G1761" si="51">D1753*E1753</f>
        <v>94.336000000000013</v>
      </c>
      <c r="H1753" s="187"/>
    </row>
    <row r="1754" spans="2:8" ht="16.5" x14ac:dyDescent="0.2">
      <c r="B1754" s="188" t="s">
        <v>30</v>
      </c>
      <c r="C1754" s="189"/>
      <c r="D1754" s="44">
        <v>210</v>
      </c>
      <c r="E1754" s="45">
        <v>0.4</v>
      </c>
      <c r="F1754" s="46" t="s">
        <v>16</v>
      </c>
      <c r="G1754" s="47">
        <f t="shared" si="51"/>
        <v>84</v>
      </c>
      <c r="H1754" s="187"/>
    </row>
    <row r="1755" spans="2:8" ht="17.25" thickBot="1" x14ac:dyDescent="0.25">
      <c r="B1755" s="190" t="s">
        <v>17</v>
      </c>
      <c r="C1755" s="191"/>
      <c r="D1755" s="48">
        <v>880</v>
      </c>
      <c r="E1755" s="49">
        <v>0.4</v>
      </c>
      <c r="F1755" s="50" t="s">
        <v>16</v>
      </c>
      <c r="G1755" s="51">
        <f t="shared" si="51"/>
        <v>352</v>
      </c>
      <c r="H1755" s="187"/>
    </row>
    <row r="1756" spans="2:8" ht="17.25" thickBot="1" x14ac:dyDescent="0.25">
      <c r="B1756" s="185" t="s">
        <v>31</v>
      </c>
      <c r="C1756" s="186"/>
      <c r="D1756" s="52">
        <v>1620</v>
      </c>
      <c r="E1756" s="53"/>
      <c r="F1756" s="54" t="s">
        <v>15</v>
      </c>
      <c r="G1756" s="55">
        <f t="shared" si="51"/>
        <v>0</v>
      </c>
      <c r="H1756" s="187"/>
    </row>
    <row r="1757" spans="2:8" ht="16.5" x14ac:dyDescent="0.2">
      <c r="B1757" s="188" t="s">
        <v>46</v>
      </c>
      <c r="C1757" s="189"/>
      <c r="D1757" s="56">
        <v>12600</v>
      </c>
      <c r="E1757" s="57"/>
      <c r="F1757" s="46" t="s">
        <v>15</v>
      </c>
      <c r="G1757" s="47">
        <f t="shared" si="51"/>
        <v>0</v>
      </c>
      <c r="H1757" s="187"/>
    </row>
    <row r="1758" spans="2:8" ht="16.5" x14ac:dyDescent="0.2">
      <c r="B1758" s="192" t="s">
        <v>32</v>
      </c>
      <c r="C1758" s="193"/>
      <c r="D1758" s="58">
        <v>1000</v>
      </c>
      <c r="E1758" s="59">
        <v>1.1000000000000001</v>
      </c>
      <c r="F1758" s="60" t="s">
        <v>15</v>
      </c>
      <c r="G1758" s="61">
        <f t="shared" si="51"/>
        <v>1100</v>
      </c>
      <c r="H1758" s="187"/>
    </row>
    <row r="1759" spans="2:8" ht="16.5" x14ac:dyDescent="0.2">
      <c r="B1759" s="192" t="s">
        <v>33</v>
      </c>
      <c r="C1759" s="193"/>
      <c r="D1759" s="62">
        <v>18872</v>
      </c>
      <c r="E1759" s="63"/>
      <c r="F1759" s="60" t="s">
        <v>15</v>
      </c>
      <c r="G1759" s="61">
        <f t="shared" si="51"/>
        <v>0</v>
      </c>
      <c r="H1759" s="187"/>
    </row>
    <row r="1760" spans="2:8" ht="16.5" x14ac:dyDescent="0.2">
      <c r="B1760" s="192" t="s">
        <v>34</v>
      </c>
      <c r="C1760" s="193"/>
      <c r="D1760" s="62">
        <v>4600</v>
      </c>
      <c r="E1760" s="63"/>
      <c r="F1760" s="60" t="s">
        <v>15</v>
      </c>
      <c r="G1760" s="61">
        <f t="shared" si="51"/>
        <v>0</v>
      </c>
      <c r="H1760" s="187"/>
    </row>
    <row r="1761" spans="2:8" ht="16.5" x14ac:dyDescent="0.2">
      <c r="B1761" s="192" t="s">
        <v>35</v>
      </c>
      <c r="C1761" s="193"/>
      <c r="D1761" s="62">
        <v>944</v>
      </c>
      <c r="E1761" s="63"/>
      <c r="F1761" s="60"/>
      <c r="G1761" s="61">
        <f t="shared" si="51"/>
        <v>0</v>
      </c>
      <c r="H1761" s="187"/>
    </row>
    <row r="1762" spans="2:8" ht="16.5" x14ac:dyDescent="0.2">
      <c r="B1762" s="192" t="s">
        <v>36</v>
      </c>
      <c r="C1762" s="193"/>
      <c r="D1762" s="62">
        <v>4300</v>
      </c>
      <c r="E1762" s="63"/>
      <c r="F1762" s="60" t="s">
        <v>15</v>
      </c>
      <c r="G1762" s="61">
        <f>D1762*E1762</f>
        <v>0</v>
      </c>
      <c r="H1762" s="187"/>
    </row>
    <row r="1763" spans="2:8" ht="17.25" thickBot="1" x14ac:dyDescent="0.25">
      <c r="B1763" s="190" t="s">
        <v>37</v>
      </c>
      <c r="C1763" s="191"/>
      <c r="D1763" s="64">
        <v>3100</v>
      </c>
      <c r="E1763" s="65"/>
      <c r="F1763" s="50" t="s">
        <v>15</v>
      </c>
      <c r="G1763" s="66">
        <f>D1763*E1763</f>
        <v>0</v>
      </c>
      <c r="H1763" s="187"/>
    </row>
    <row r="1764" spans="2:8" ht="25.5" x14ac:dyDescent="0.2">
      <c r="B1764" s="2"/>
      <c r="C1764" s="5" t="s">
        <v>18</v>
      </c>
      <c r="D1764" s="6"/>
      <c r="E1764" s="2"/>
      <c r="F1764" s="2"/>
      <c r="G1764" s="3"/>
      <c r="H1764" s="3"/>
    </row>
    <row r="1765" spans="2:8" ht="18.75" x14ac:dyDescent="0.2">
      <c r="B1765" s="2"/>
      <c r="C1765" s="164" t="s">
        <v>19</v>
      </c>
      <c r="D1765" s="94" t="s">
        <v>20</v>
      </c>
      <c r="E1765" s="22">
        <f>IF(G1753&gt;0, ROUND((G1753+D1746)/D1746,2), 0)</f>
        <v>1.02</v>
      </c>
      <c r="F1765" s="22"/>
      <c r="G1765" s="7"/>
      <c r="H1765" s="2"/>
    </row>
    <row r="1766" spans="2:8" ht="23.25" x14ac:dyDescent="0.2">
      <c r="B1766" s="2"/>
      <c r="C1766" s="164"/>
      <c r="D1766" s="94" t="s">
        <v>21</v>
      </c>
      <c r="E1766" s="22">
        <f>IF(SUM(G1754:G1755)&gt;0,ROUND((G1754+G1755+D1746)/D1746,2),0)</f>
        <v>1.1000000000000001</v>
      </c>
      <c r="F1766" s="22"/>
      <c r="G1766" s="23"/>
      <c r="H1766" s="24"/>
    </row>
    <row r="1767" spans="2:8" ht="23.25" x14ac:dyDescent="0.2">
      <c r="B1767" s="2"/>
      <c r="C1767" s="164"/>
      <c r="D1767" s="94" t="s">
        <v>22</v>
      </c>
      <c r="E1767" s="22">
        <f>IF(G1756&gt;0,ROUND((G1756+D1746)/D1746,2),0)</f>
        <v>0</v>
      </c>
      <c r="F1767" s="25"/>
      <c r="G1767" s="23"/>
      <c r="H1767" s="3"/>
    </row>
    <row r="1768" spans="2:8" ht="23.25" x14ac:dyDescent="0.2">
      <c r="B1768" s="2"/>
      <c r="C1768" s="164"/>
      <c r="D1768" s="26" t="s">
        <v>23</v>
      </c>
      <c r="E1768" s="27">
        <f>IF(SUM(G1757:G1763)&gt;0,ROUND((SUM(G1757:G1763)+D1746)/D1746,2),0)</f>
        <v>1.26</v>
      </c>
      <c r="F1768" s="7"/>
      <c r="G1768" s="23"/>
      <c r="H1768" s="3"/>
    </row>
    <row r="1769" spans="2:8" ht="25.5" x14ac:dyDescent="0.2">
      <c r="B1769" s="2"/>
      <c r="C1769" s="2"/>
      <c r="D1769" s="28" t="s">
        <v>24</v>
      </c>
      <c r="E1769" s="29">
        <f>SUM(E1765:E1768)-IF(VALUE(COUNTIF(E1765:E1768,"&gt;0"))=4,3,0)-IF(VALUE(COUNTIF(E1765:E1768,"&gt;0"))=3,2,0)-IF(VALUE(COUNTIF(E1765:E1768,"&gt;0"))=2,1,0)</f>
        <v>1.38</v>
      </c>
      <c r="F1769" s="30"/>
      <c r="G1769" s="3"/>
      <c r="H1769" s="3"/>
    </row>
    <row r="1770" spans="2:8" ht="25.5" x14ac:dyDescent="0.35">
      <c r="B1770" s="31"/>
      <c r="C1770" s="32" t="s">
        <v>25</v>
      </c>
      <c r="D1770" s="165">
        <f>E1769*D1746</f>
        <v>5731.2780000000002</v>
      </c>
      <c r="E1770" s="165"/>
      <c r="F1770" s="2"/>
      <c r="G1770" s="3"/>
      <c r="H1770" s="3"/>
    </row>
    <row r="1771" spans="2:8" ht="18.75" x14ac:dyDescent="0.3">
      <c r="B1771" s="2"/>
      <c r="C1771" s="33" t="s">
        <v>26</v>
      </c>
      <c r="D1771" s="166">
        <f>D1770/D1745</f>
        <v>24.597759656652361</v>
      </c>
      <c r="E1771" s="166"/>
      <c r="F1771" s="2"/>
      <c r="G1771" s="2"/>
      <c r="H1771" s="34"/>
    </row>
    <row r="1772" spans="2:8" ht="60.75" x14ac:dyDescent="0.8">
      <c r="B1772" s="167" t="s">
        <v>180</v>
      </c>
      <c r="C1772" s="167"/>
      <c r="D1772" s="167"/>
      <c r="E1772" s="167"/>
      <c r="F1772" s="167"/>
      <c r="G1772" s="167"/>
      <c r="H1772" s="167"/>
    </row>
    <row r="1773" spans="2:8" ht="23.25" x14ac:dyDescent="0.2">
      <c r="B1773" s="168" t="s">
        <v>0</v>
      </c>
      <c r="C1773" s="168"/>
      <c r="D1773" s="168"/>
      <c r="E1773" s="168"/>
      <c r="F1773" s="168"/>
      <c r="G1773" s="168"/>
      <c r="H1773" s="3"/>
    </row>
    <row r="1774" spans="2:8" ht="25.5" x14ac:dyDescent="0.2">
      <c r="B1774" s="2"/>
      <c r="C1774" s="5" t="s">
        <v>1</v>
      </c>
      <c r="D1774" s="6"/>
      <c r="E1774" s="2"/>
      <c r="F1774" s="2"/>
      <c r="G1774" s="3"/>
      <c r="H1774" s="3"/>
    </row>
    <row r="1775" spans="2:8" ht="20.25" x14ac:dyDescent="0.2">
      <c r="B1775" s="7"/>
      <c r="C1775" s="169" t="s">
        <v>2</v>
      </c>
      <c r="D1775" s="172" t="s">
        <v>39</v>
      </c>
      <c r="E1775" s="173"/>
      <c r="F1775" s="173"/>
      <c r="G1775" s="174"/>
      <c r="H1775" s="8"/>
    </row>
    <row r="1776" spans="2:8" ht="20.25" x14ac:dyDescent="0.2">
      <c r="B1776" s="7"/>
      <c r="C1776" s="170"/>
      <c r="D1776" s="172" t="s">
        <v>122</v>
      </c>
      <c r="E1776" s="173"/>
      <c r="F1776" s="173"/>
      <c r="G1776" s="174"/>
      <c r="H1776" s="8"/>
    </row>
    <row r="1777" spans="2:8" ht="20.25" x14ac:dyDescent="0.2">
      <c r="B1777" s="7"/>
      <c r="C1777" s="171"/>
      <c r="D1777" s="172" t="s">
        <v>181</v>
      </c>
      <c r="E1777" s="173"/>
      <c r="F1777" s="173"/>
      <c r="G1777" s="174"/>
      <c r="H1777" s="8"/>
    </row>
    <row r="1778" spans="2:8" ht="23.25" x14ac:dyDescent="0.2">
      <c r="B1778" s="2"/>
      <c r="C1778" s="35" t="s">
        <v>3</v>
      </c>
      <c r="D1778" s="36">
        <v>5.3</v>
      </c>
      <c r="E1778" s="10"/>
      <c r="F1778" s="7"/>
      <c r="G1778" s="2"/>
      <c r="H1778" s="3"/>
    </row>
    <row r="1779" spans="2:8" ht="23.25" x14ac:dyDescent="0.2">
      <c r="B1779" s="2"/>
      <c r="C1779" s="37" t="s">
        <v>4</v>
      </c>
      <c r="D1779" s="38">
        <v>921</v>
      </c>
      <c r="E1779" s="175" t="s">
        <v>5</v>
      </c>
      <c r="F1779" s="176"/>
      <c r="G1779" s="179">
        <f>D1780/D1779</f>
        <v>38.448425624321388</v>
      </c>
      <c r="H1779" s="3"/>
    </row>
    <row r="1780" spans="2:8" ht="23.25" x14ac:dyDescent="0.2">
      <c r="B1780" s="2"/>
      <c r="C1780" s="37" t="s">
        <v>6</v>
      </c>
      <c r="D1780" s="39">
        <v>35411</v>
      </c>
      <c r="E1780" s="177"/>
      <c r="F1780" s="178"/>
      <c r="G1780" s="180"/>
      <c r="H1780" s="3"/>
    </row>
    <row r="1781" spans="2:8" ht="23.25" x14ac:dyDescent="0.2">
      <c r="B1781" s="2"/>
      <c r="C1781" s="9"/>
      <c r="D1781" s="10"/>
      <c r="E1781" s="11"/>
      <c r="F1781" s="2"/>
      <c r="G1781" s="3"/>
      <c r="H1781" s="3"/>
    </row>
    <row r="1782" spans="2:8" ht="23.25" x14ac:dyDescent="0.3">
      <c r="B1782" s="2"/>
      <c r="C1782" s="12" t="s">
        <v>7</v>
      </c>
      <c r="D1782" s="90" t="s">
        <v>182</v>
      </c>
      <c r="E1782" s="2"/>
      <c r="F1782" s="2"/>
      <c r="G1782" s="3"/>
      <c r="H1782" s="3"/>
    </row>
    <row r="1783" spans="2:8" ht="23.25" x14ac:dyDescent="0.3">
      <c r="B1783" s="2"/>
      <c r="C1783" s="12" t="s">
        <v>8</v>
      </c>
      <c r="D1783" s="1">
        <v>75</v>
      </c>
      <c r="E1783" s="2"/>
      <c r="F1783" s="2"/>
      <c r="G1783" s="3"/>
      <c r="H1783" s="3"/>
    </row>
    <row r="1784" spans="2:8" ht="23.25" x14ac:dyDescent="0.3">
      <c r="B1784" s="2"/>
      <c r="C1784" s="12" t="s">
        <v>9</v>
      </c>
      <c r="D1784" s="13" t="s">
        <v>10</v>
      </c>
      <c r="E1784" s="14"/>
      <c r="F1784" s="2"/>
      <c r="G1784" s="3"/>
      <c r="H1784" s="3"/>
    </row>
    <row r="1785" spans="2:8" ht="24" thickBot="1" x14ac:dyDescent="0.25">
      <c r="B1785" s="2"/>
      <c r="C1785" s="15"/>
      <c r="D1785" s="15"/>
      <c r="E1785" s="2"/>
      <c r="F1785" s="2"/>
      <c r="G1785" s="3"/>
      <c r="H1785" s="3"/>
    </row>
    <row r="1786" spans="2:8" ht="48" thickBot="1" x14ac:dyDescent="0.25">
      <c r="B1786" s="181" t="s">
        <v>11</v>
      </c>
      <c r="C1786" s="182"/>
      <c r="D1786" s="16" t="s">
        <v>12</v>
      </c>
      <c r="E1786" s="183" t="s">
        <v>13</v>
      </c>
      <c r="F1786" s="184"/>
      <c r="G1786" s="17" t="s">
        <v>14</v>
      </c>
      <c r="H1786" s="3"/>
    </row>
    <row r="1787" spans="2:8" ht="17.25" thickBot="1" x14ac:dyDescent="0.25">
      <c r="B1787" s="185" t="s">
        <v>29</v>
      </c>
      <c r="C1787" s="186"/>
      <c r="D1787" s="40">
        <v>85.76</v>
      </c>
      <c r="E1787" s="41">
        <v>5.3</v>
      </c>
      <c r="F1787" s="42" t="s">
        <v>15</v>
      </c>
      <c r="G1787" s="43">
        <f t="shared" ref="G1787:G1795" si="52">D1787*E1787</f>
        <v>454.52800000000002</v>
      </c>
      <c r="H1787" s="187"/>
    </row>
    <row r="1788" spans="2:8" ht="16.5" x14ac:dyDescent="0.2">
      <c r="B1788" s="188" t="s">
        <v>30</v>
      </c>
      <c r="C1788" s="189"/>
      <c r="D1788" s="44">
        <v>210</v>
      </c>
      <c r="E1788" s="45">
        <v>1.3</v>
      </c>
      <c r="F1788" s="46" t="s">
        <v>16</v>
      </c>
      <c r="G1788" s="47">
        <f t="shared" si="52"/>
        <v>273</v>
      </c>
      <c r="H1788" s="187"/>
    </row>
    <row r="1789" spans="2:8" ht="17.25" thickBot="1" x14ac:dyDescent="0.25">
      <c r="B1789" s="190" t="s">
        <v>17</v>
      </c>
      <c r="C1789" s="191"/>
      <c r="D1789" s="48">
        <v>880</v>
      </c>
      <c r="E1789" s="49">
        <v>1.3</v>
      </c>
      <c r="F1789" s="50" t="s">
        <v>16</v>
      </c>
      <c r="G1789" s="51">
        <f t="shared" si="52"/>
        <v>1144</v>
      </c>
      <c r="H1789" s="187"/>
    </row>
    <row r="1790" spans="2:8" ht="17.25" thickBot="1" x14ac:dyDescent="0.25">
      <c r="B1790" s="185" t="s">
        <v>31</v>
      </c>
      <c r="C1790" s="186"/>
      <c r="D1790" s="52">
        <v>1620</v>
      </c>
      <c r="E1790" s="53"/>
      <c r="F1790" s="54" t="s">
        <v>15</v>
      </c>
      <c r="G1790" s="55">
        <f t="shared" si="52"/>
        <v>0</v>
      </c>
      <c r="H1790" s="187"/>
    </row>
    <row r="1791" spans="2:8" ht="16.5" x14ac:dyDescent="0.2">
      <c r="B1791" s="188" t="s">
        <v>46</v>
      </c>
      <c r="C1791" s="189"/>
      <c r="D1791" s="56">
        <v>23100</v>
      </c>
      <c r="E1791" s="57">
        <v>5.3</v>
      </c>
      <c r="F1791" s="46" t="s">
        <v>15</v>
      </c>
      <c r="G1791" s="47">
        <f t="shared" si="52"/>
        <v>122430</v>
      </c>
      <c r="H1791" s="187"/>
    </row>
    <row r="1792" spans="2:8" ht="16.5" x14ac:dyDescent="0.2">
      <c r="B1792" s="192" t="s">
        <v>32</v>
      </c>
      <c r="C1792" s="193"/>
      <c r="D1792" s="58">
        <v>1000</v>
      </c>
      <c r="E1792" s="59">
        <v>5.3</v>
      </c>
      <c r="F1792" s="60" t="s">
        <v>15</v>
      </c>
      <c r="G1792" s="61">
        <f t="shared" si="52"/>
        <v>5300</v>
      </c>
      <c r="H1792" s="187"/>
    </row>
    <row r="1793" spans="2:8" ht="16.5" x14ac:dyDescent="0.2">
      <c r="B1793" s="192" t="s">
        <v>33</v>
      </c>
      <c r="C1793" s="193"/>
      <c r="D1793" s="62">
        <v>18872</v>
      </c>
      <c r="E1793" s="63"/>
      <c r="F1793" s="60" t="s">
        <v>15</v>
      </c>
      <c r="G1793" s="61">
        <f t="shared" si="52"/>
        <v>0</v>
      </c>
      <c r="H1793" s="187"/>
    </row>
    <row r="1794" spans="2:8" ht="16.5" x14ac:dyDescent="0.2">
      <c r="B1794" s="192" t="s">
        <v>34</v>
      </c>
      <c r="C1794" s="193"/>
      <c r="D1794" s="62">
        <v>4600</v>
      </c>
      <c r="E1794" s="63"/>
      <c r="F1794" s="60" t="s">
        <v>15</v>
      </c>
      <c r="G1794" s="61">
        <f t="shared" si="52"/>
        <v>0</v>
      </c>
      <c r="H1794" s="187"/>
    </row>
    <row r="1795" spans="2:8" ht="16.5" x14ac:dyDescent="0.2">
      <c r="B1795" s="192" t="s">
        <v>35</v>
      </c>
      <c r="C1795" s="193"/>
      <c r="D1795" s="62">
        <v>944</v>
      </c>
      <c r="E1795" s="63"/>
      <c r="F1795" s="60"/>
      <c r="G1795" s="61">
        <f t="shared" si="52"/>
        <v>0</v>
      </c>
      <c r="H1795" s="187"/>
    </row>
    <row r="1796" spans="2:8" ht="16.5" x14ac:dyDescent="0.2">
      <c r="B1796" s="192" t="s">
        <v>36</v>
      </c>
      <c r="C1796" s="193"/>
      <c r="D1796" s="62">
        <v>4300</v>
      </c>
      <c r="E1796" s="63"/>
      <c r="F1796" s="60" t="s">
        <v>15</v>
      </c>
      <c r="G1796" s="61">
        <f>D1796*E1796</f>
        <v>0</v>
      </c>
      <c r="H1796" s="187"/>
    </row>
    <row r="1797" spans="2:8" ht="17.25" thickBot="1" x14ac:dyDescent="0.25">
      <c r="B1797" s="190" t="s">
        <v>37</v>
      </c>
      <c r="C1797" s="191"/>
      <c r="D1797" s="64">
        <v>3100</v>
      </c>
      <c r="E1797" s="65"/>
      <c r="F1797" s="50" t="s">
        <v>15</v>
      </c>
      <c r="G1797" s="66">
        <f>D1797*E1797</f>
        <v>0</v>
      </c>
      <c r="H1797" s="187"/>
    </row>
    <row r="1798" spans="2:8" ht="25.5" x14ac:dyDescent="0.2">
      <c r="B1798" s="2"/>
      <c r="C1798" s="5" t="s">
        <v>18</v>
      </c>
      <c r="D1798" s="6"/>
      <c r="E1798" s="2"/>
      <c r="F1798" s="2"/>
      <c r="G1798" s="3"/>
      <c r="H1798" s="3"/>
    </row>
    <row r="1799" spans="2:8" ht="18.75" x14ac:dyDescent="0.2">
      <c r="B1799" s="2"/>
      <c r="C1799" s="164" t="s">
        <v>19</v>
      </c>
      <c r="D1799" s="94" t="s">
        <v>20</v>
      </c>
      <c r="E1799" s="22">
        <f>IF(G1787&gt;0, ROUND((G1787+D1780)/D1780,2), 0)</f>
        <v>1.01</v>
      </c>
      <c r="F1799" s="22"/>
      <c r="G1799" s="7"/>
      <c r="H1799" s="2"/>
    </row>
    <row r="1800" spans="2:8" ht="23.25" x14ac:dyDescent="0.2">
      <c r="B1800" s="2"/>
      <c r="C1800" s="164"/>
      <c r="D1800" s="94" t="s">
        <v>21</v>
      </c>
      <c r="E1800" s="22">
        <f>IF(SUM(G1788:G1789)&gt;0,ROUND((G1788+G1789+D1780)/D1780,2),0)</f>
        <v>1.04</v>
      </c>
      <c r="F1800" s="22"/>
      <c r="G1800" s="23"/>
      <c r="H1800" s="24"/>
    </row>
    <row r="1801" spans="2:8" ht="23.25" x14ac:dyDescent="0.2">
      <c r="B1801" s="2"/>
      <c r="C1801" s="164"/>
      <c r="D1801" s="94" t="s">
        <v>22</v>
      </c>
      <c r="E1801" s="22">
        <f>IF(G1790&gt;0,ROUND((G1790+D1780)/D1780,2),0)</f>
        <v>0</v>
      </c>
      <c r="F1801" s="25"/>
      <c r="G1801" s="23"/>
      <c r="H1801" s="3"/>
    </row>
    <row r="1802" spans="2:8" ht="23.25" x14ac:dyDescent="0.2">
      <c r="B1802" s="2"/>
      <c r="C1802" s="164"/>
      <c r="D1802" s="26" t="s">
        <v>23</v>
      </c>
      <c r="E1802" s="27">
        <f>IF(SUM(G1791:G1797)&gt;0,ROUND((SUM(G1791:G1797)+D1780)/D1780,2),0)</f>
        <v>4.6100000000000003</v>
      </c>
      <c r="F1802" s="7"/>
      <c r="G1802" s="23"/>
      <c r="H1802" s="3"/>
    </row>
    <row r="1803" spans="2:8" ht="25.5" x14ac:dyDescent="0.2">
      <c r="B1803" s="2"/>
      <c r="C1803" s="2"/>
      <c r="D1803" s="28" t="s">
        <v>24</v>
      </c>
      <c r="E1803" s="29">
        <f>SUM(E1799:E1802)-IF(VALUE(COUNTIF(E1799:E1802,"&gt;0"))=4,3,0)-IF(VALUE(COUNTIF(E1799:E1802,"&gt;0"))=3,2,0)-IF(VALUE(COUNTIF(E1799:E1802,"&gt;0"))=2,1,0)</f>
        <v>4.66</v>
      </c>
      <c r="F1803" s="30"/>
      <c r="G1803" s="3"/>
      <c r="H1803" s="3"/>
    </row>
    <row r="1804" spans="2:8" ht="25.5" x14ac:dyDescent="0.35">
      <c r="B1804" s="31"/>
      <c r="C1804" s="32" t="s">
        <v>25</v>
      </c>
      <c r="D1804" s="165">
        <f>E1803*D1780</f>
        <v>165015.26</v>
      </c>
      <c r="E1804" s="165"/>
      <c r="F1804" s="2"/>
      <c r="G1804" s="3"/>
      <c r="H1804" s="3"/>
    </row>
    <row r="1805" spans="2:8" ht="18.75" x14ac:dyDescent="0.3">
      <c r="B1805" s="2"/>
      <c r="C1805" s="33" t="s">
        <v>26</v>
      </c>
      <c r="D1805" s="166">
        <f>D1804/D1779</f>
        <v>179.16966340933769</v>
      </c>
      <c r="E1805" s="166"/>
      <c r="F1805" s="2"/>
      <c r="G1805" s="2"/>
      <c r="H1805" s="34"/>
    </row>
    <row r="1806" spans="2:8" ht="60.75" x14ac:dyDescent="0.8">
      <c r="B1806" s="194" t="s">
        <v>183</v>
      </c>
      <c r="C1806" s="194"/>
      <c r="D1806" s="194"/>
      <c r="E1806" s="194"/>
      <c r="F1806" s="194"/>
      <c r="G1806" s="194"/>
      <c r="H1806" s="194"/>
    </row>
    <row r="1807" spans="2:8" ht="23.25" x14ac:dyDescent="0.2">
      <c r="B1807" s="168" t="s">
        <v>0</v>
      </c>
      <c r="C1807" s="168"/>
      <c r="D1807" s="168"/>
      <c r="E1807" s="168"/>
      <c r="F1807" s="168"/>
      <c r="G1807" s="168"/>
      <c r="H1807" s="3"/>
    </row>
    <row r="1808" spans="2:8" ht="25.5" x14ac:dyDescent="0.2">
      <c r="B1808" s="2"/>
      <c r="C1808" s="5" t="s">
        <v>1</v>
      </c>
      <c r="D1808" s="6"/>
      <c r="E1808" s="2"/>
      <c r="F1808" s="2"/>
      <c r="G1808" s="3"/>
      <c r="H1808" s="3"/>
    </row>
    <row r="1809" spans="2:8" ht="20.25" x14ac:dyDescent="0.2">
      <c r="B1809" s="7"/>
      <c r="C1809" s="169" t="s">
        <v>2</v>
      </c>
      <c r="D1809" s="172" t="s">
        <v>39</v>
      </c>
      <c r="E1809" s="173"/>
      <c r="F1809" s="173"/>
      <c r="G1809" s="174"/>
      <c r="H1809" s="8"/>
    </row>
    <row r="1810" spans="2:8" ht="20.25" x14ac:dyDescent="0.2">
      <c r="B1810" s="7"/>
      <c r="C1810" s="170"/>
      <c r="D1810" s="172" t="s">
        <v>122</v>
      </c>
      <c r="E1810" s="173"/>
      <c r="F1810" s="173"/>
      <c r="G1810" s="174"/>
      <c r="H1810" s="8"/>
    </row>
    <row r="1811" spans="2:8" ht="20.25" x14ac:dyDescent="0.2">
      <c r="B1811" s="7"/>
      <c r="C1811" s="171"/>
      <c r="D1811" s="172" t="s">
        <v>184</v>
      </c>
      <c r="E1811" s="173"/>
      <c r="F1811" s="173"/>
      <c r="G1811" s="174"/>
      <c r="H1811" s="8"/>
    </row>
    <row r="1812" spans="2:8" ht="23.25" x14ac:dyDescent="0.2">
      <c r="B1812" s="2"/>
      <c r="C1812" s="35" t="s">
        <v>3</v>
      </c>
      <c r="D1812" s="36">
        <v>7.2</v>
      </c>
      <c r="E1812" s="10"/>
      <c r="F1812" s="7"/>
      <c r="G1812" s="2"/>
      <c r="H1812" s="3"/>
    </row>
    <row r="1813" spans="2:8" ht="23.25" x14ac:dyDescent="0.2">
      <c r="B1813" s="2"/>
      <c r="C1813" s="37" t="s">
        <v>4</v>
      </c>
      <c r="D1813" s="38">
        <v>1150</v>
      </c>
      <c r="E1813" s="175" t="s">
        <v>5</v>
      </c>
      <c r="F1813" s="176"/>
      <c r="G1813" s="179">
        <f>D1814/D1813</f>
        <v>30.626434782608698</v>
      </c>
      <c r="H1813" s="3"/>
    </row>
    <row r="1814" spans="2:8" ht="23.25" x14ac:dyDescent="0.2">
      <c r="B1814" s="2"/>
      <c r="C1814" s="37" t="s">
        <v>6</v>
      </c>
      <c r="D1814" s="39">
        <v>35220.400000000001</v>
      </c>
      <c r="E1814" s="177"/>
      <c r="F1814" s="178"/>
      <c r="G1814" s="180"/>
      <c r="H1814" s="3"/>
    </row>
    <row r="1815" spans="2:8" ht="23.25" x14ac:dyDescent="0.2">
      <c r="B1815" s="2"/>
      <c r="C1815" s="9"/>
      <c r="D1815" s="10"/>
      <c r="E1815" s="11"/>
      <c r="F1815" s="2"/>
      <c r="G1815" s="3"/>
      <c r="H1815" s="3"/>
    </row>
    <row r="1816" spans="2:8" ht="23.25" x14ac:dyDescent="0.3">
      <c r="B1816" s="2"/>
      <c r="C1816" s="12" t="s">
        <v>7</v>
      </c>
      <c r="D1816" s="90" t="s">
        <v>306</v>
      </c>
      <c r="E1816" s="2"/>
      <c r="F1816" s="2"/>
      <c r="G1816" s="3"/>
      <c r="H1816" s="3"/>
    </row>
    <row r="1817" spans="2:8" ht="23.25" x14ac:dyDescent="0.3">
      <c r="B1817" s="2"/>
      <c r="C1817" s="12" t="s">
        <v>8</v>
      </c>
      <c r="D1817" s="1">
        <v>75</v>
      </c>
      <c r="E1817" s="2"/>
      <c r="F1817" s="2"/>
      <c r="G1817" s="3"/>
      <c r="H1817" s="3"/>
    </row>
    <row r="1818" spans="2:8" ht="23.25" x14ac:dyDescent="0.3">
      <c r="B1818" s="2"/>
      <c r="C1818" s="12" t="s">
        <v>9</v>
      </c>
      <c r="D1818" s="13" t="s">
        <v>10</v>
      </c>
      <c r="E1818" s="14"/>
      <c r="F1818" s="2"/>
      <c r="G1818" s="3"/>
      <c r="H1818" s="3"/>
    </row>
    <row r="1819" spans="2:8" ht="24" thickBot="1" x14ac:dyDescent="0.25">
      <c r="B1819" s="2"/>
      <c r="C1819" s="15"/>
      <c r="D1819" s="15"/>
      <c r="E1819" s="2"/>
      <c r="F1819" s="2"/>
      <c r="G1819" s="3"/>
      <c r="H1819" s="3"/>
    </row>
    <row r="1820" spans="2:8" ht="48" thickBot="1" x14ac:dyDescent="0.25">
      <c r="B1820" s="181" t="s">
        <v>11</v>
      </c>
      <c r="C1820" s="182"/>
      <c r="D1820" s="16" t="s">
        <v>12</v>
      </c>
      <c r="E1820" s="183" t="s">
        <v>13</v>
      </c>
      <c r="F1820" s="184"/>
      <c r="G1820" s="17" t="s">
        <v>14</v>
      </c>
      <c r="H1820" s="3"/>
    </row>
    <row r="1821" spans="2:8" ht="17.25" thickBot="1" x14ac:dyDescent="0.25">
      <c r="B1821" s="185" t="s">
        <v>29</v>
      </c>
      <c r="C1821" s="186"/>
      <c r="D1821" s="40">
        <v>85.76</v>
      </c>
      <c r="E1821" s="41">
        <v>7.2</v>
      </c>
      <c r="F1821" s="42" t="s">
        <v>15</v>
      </c>
      <c r="G1821" s="43">
        <f t="shared" ref="G1821:G1829" si="53">D1821*E1821</f>
        <v>617.47200000000009</v>
      </c>
      <c r="H1821" s="187"/>
    </row>
    <row r="1822" spans="2:8" ht="16.5" x14ac:dyDescent="0.2">
      <c r="B1822" s="188" t="s">
        <v>30</v>
      </c>
      <c r="C1822" s="189"/>
      <c r="D1822" s="44">
        <v>210</v>
      </c>
      <c r="E1822" s="45">
        <v>1.4</v>
      </c>
      <c r="F1822" s="46" t="s">
        <v>16</v>
      </c>
      <c r="G1822" s="47">
        <f t="shared" si="53"/>
        <v>294</v>
      </c>
      <c r="H1822" s="187"/>
    </row>
    <row r="1823" spans="2:8" ht="17.25" thickBot="1" x14ac:dyDescent="0.25">
      <c r="B1823" s="190" t="s">
        <v>17</v>
      </c>
      <c r="C1823" s="191"/>
      <c r="D1823" s="48">
        <v>880</v>
      </c>
      <c r="E1823" s="49">
        <v>1.4</v>
      </c>
      <c r="F1823" s="50" t="s">
        <v>16</v>
      </c>
      <c r="G1823" s="51">
        <f t="shared" si="53"/>
        <v>1232</v>
      </c>
      <c r="H1823" s="187"/>
    </row>
    <row r="1824" spans="2:8" ht="17.25" thickBot="1" x14ac:dyDescent="0.25">
      <c r="B1824" s="185" t="s">
        <v>31</v>
      </c>
      <c r="C1824" s="186"/>
      <c r="D1824" s="52">
        <v>1620</v>
      </c>
      <c r="E1824" s="53"/>
      <c r="F1824" s="54" t="s">
        <v>15</v>
      </c>
      <c r="G1824" s="55">
        <f t="shared" si="53"/>
        <v>0</v>
      </c>
      <c r="H1824" s="187"/>
    </row>
    <row r="1825" spans="2:8" ht="16.5" x14ac:dyDescent="0.2">
      <c r="B1825" s="188" t="s">
        <v>46</v>
      </c>
      <c r="C1825" s="189"/>
      <c r="D1825" s="56">
        <v>23100</v>
      </c>
      <c r="E1825" s="57">
        <v>7.2</v>
      </c>
      <c r="F1825" s="46" t="s">
        <v>15</v>
      </c>
      <c r="G1825" s="47">
        <f t="shared" si="53"/>
        <v>166320</v>
      </c>
      <c r="H1825" s="187"/>
    </row>
    <row r="1826" spans="2:8" ht="16.5" x14ac:dyDescent="0.2">
      <c r="B1826" s="192" t="s">
        <v>32</v>
      </c>
      <c r="C1826" s="193"/>
      <c r="D1826" s="58">
        <v>1000</v>
      </c>
      <c r="E1826" s="59">
        <v>7.2</v>
      </c>
      <c r="F1826" s="60" t="s">
        <v>15</v>
      </c>
      <c r="G1826" s="61">
        <f t="shared" si="53"/>
        <v>7200</v>
      </c>
      <c r="H1826" s="187"/>
    </row>
    <row r="1827" spans="2:8" ht="16.5" x14ac:dyDescent="0.2">
      <c r="B1827" s="192" t="s">
        <v>33</v>
      </c>
      <c r="C1827" s="193"/>
      <c r="D1827" s="62">
        <v>18872</v>
      </c>
      <c r="E1827" s="63"/>
      <c r="F1827" s="60" t="s">
        <v>15</v>
      </c>
      <c r="G1827" s="61">
        <f t="shared" si="53"/>
        <v>0</v>
      </c>
      <c r="H1827" s="187"/>
    </row>
    <row r="1828" spans="2:8" ht="16.5" x14ac:dyDescent="0.2">
      <c r="B1828" s="192" t="s">
        <v>34</v>
      </c>
      <c r="C1828" s="193"/>
      <c r="D1828" s="62">
        <v>4600</v>
      </c>
      <c r="E1828" s="63"/>
      <c r="F1828" s="60" t="s">
        <v>15</v>
      </c>
      <c r="G1828" s="61">
        <f t="shared" si="53"/>
        <v>0</v>
      </c>
      <c r="H1828" s="187"/>
    </row>
    <row r="1829" spans="2:8" ht="16.5" x14ac:dyDescent="0.2">
      <c r="B1829" s="192" t="s">
        <v>35</v>
      </c>
      <c r="C1829" s="193"/>
      <c r="D1829" s="62">
        <v>944</v>
      </c>
      <c r="E1829" s="63"/>
      <c r="F1829" s="60"/>
      <c r="G1829" s="61">
        <f t="shared" si="53"/>
        <v>0</v>
      </c>
      <c r="H1829" s="187"/>
    </row>
    <row r="1830" spans="2:8" ht="16.5" x14ac:dyDescent="0.2">
      <c r="B1830" s="192" t="s">
        <v>36</v>
      </c>
      <c r="C1830" s="193"/>
      <c r="D1830" s="62">
        <v>4300</v>
      </c>
      <c r="E1830" s="63"/>
      <c r="F1830" s="60" t="s">
        <v>15</v>
      </c>
      <c r="G1830" s="61">
        <f>D1830*E1830</f>
        <v>0</v>
      </c>
      <c r="H1830" s="187"/>
    </row>
    <row r="1831" spans="2:8" ht="17.25" thickBot="1" x14ac:dyDescent="0.25">
      <c r="B1831" s="190" t="s">
        <v>37</v>
      </c>
      <c r="C1831" s="191"/>
      <c r="D1831" s="64">
        <v>3100</v>
      </c>
      <c r="E1831" s="65"/>
      <c r="F1831" s="50" t="s">
        <v>15</v>
      </c>
      <c r="G1831" s="66">
        <f>D1831*E1831</f>
        <v>0</v>
      </c>
      <c r="H1831" s="187"/>
    </row>
    <row r="1832" spans="2:8" ht="25.5" x14ac:dyDescent="0.2">
      <c r="B1832" s="2"/>
      <c r="C1832" s="5" t="s">
        <v>18</v>
      </c>
      <c r="D1832" s="6"/>
      <c r="E1832" s="2"/>
      <c r="F1832" s="2"/>
      <c r="G1832" s="3"/>
      <c r="H1832" s="3"/>
    </row>
    <row r="1833" spans="2:8" ht="18.75" x14ac:dyDescent="0.2">
      <c r="B1833" s="2"/>
      <c r="C1833" s="164" t="s">
        <v>19</v>
      </c>
      <c r="D1833" s="94" t="s">
        <v>20</v>
      </c>
      <c r="E1833" s="22">
        <f>IF(G1821&gt;0, ROUND((G1821+D1814)/D1814,2), 0)</f>
        <v>1.02</v>
      </c>
      <c r="F1833" s="22"/>
      <c r="G1833" s="7"/>
      <c r="H1833" s="2"/>
    </row>
    <row r="1834" spans="2:8" ht="23.25" x14ac:dyDescent="0.2">
      <c r="B1834" s="2"/>
      <c r="C1834" s="164"/>
      <c r="D1834" s="94" t="s">
        <v>21</v>
      </c>
      <c r="E1834" s="22">
        <f>IF(SUM(G1822:G1823)&gt;0,ROUND((G1822+G1823+D1814)/D1814,2),0)</f>
        <v>1.04</v>
      </c>
      <c r="F1834" s="22"/>
      <c r="G1834" s="23"/>
      <c r="H1834" s="24"/>
    </row>
    <row r="1835" spans="2:8" ht="23.25" x14ac:dyDescent="0.2">
      <c r="B1835" s="2"/>
      <c r="C1835" s="164"/>
      <c r="D1835" s="94" t="s">
        <v>22</v>
      </c>
      <c r="E1835" s="22">
        <f>IF(G1824&gt;0,ROUND((G1824+D1814)/D1814,2),0)</f>
        <v>0</v>
      </c>
      <c r="F1835" s="25"/>
      <c r="G1835" s="23"/>
      <c r="H1835" s="3"/>
    </row>
    <row r="1836" spans="2:8" ht="23.25" x14ac:dyDescent="0.2">
      <c r="B1836" s="2"/>
      <c r="C1836" s="164"/>
      <c r="D1836" s="26" t="s">
        <v>23</v>
      </c>
      <c r="E1836" s="27">
        <f>IF(SUM(G1825:G1831)&gt;0,ROUND((SUM(G1825:G1831)+D1814)/D1814,2),0)</f>
        <v>5.93</v>
      </c>
      <c r="F1836" s="7"/>
      <c r="G1836" s="23"/>
      <c r="H1836" s="3"/>
    </row>
    <row r="1837" spans="2:8" ht="25.5" x14ac:dyDescent="0.2">
      <c r="B1837" s="2"/>
      <c r="C1837" s="2"/>
      <c r="D1837" s="28" t="s">
        <v>24</v>
      </c>
      <c r="E1837" s="29">
        <f>SUM(E1833:E1836)-IF(VALUE(COUNTIF(E1833:E1836,"&gt;0"))=4,3,0)-IF(VALUE(COUNTIF(E1833:E1836,"&gt;0"))=3,2,0)-IF(VALUE(COUNTIF(E1833:E1836,"&gt;0"))=2,1,0)</f>
        <v>5.99</v>
      </c>
      <c r="F1837" s="30"/>
      <c r="G1837" s="3"/>
      <c r="H1837" s="3"/>
    </row>
    <row r="1838" spans="2:8" ht="25.5" x14ac:dyDescent="0.35">
      <c r="B1838" s="31"/>
      <c r="C1838" s="32" t="s">
        <v>25</v>
      </c>
      <c r="D1838" s="165">
        <f>E1837*D1814</f>
        <v>210970.19600000003</v>
      </c>
      <c r="E1838" s="165"/>
      <c r="F1838" s="2"/>
      <c r="G1838" s="3"/>
      <c r="H1838" s="3"/>
    </row>
    <row r="1839" spans="2:8" ht="18.75" x14ac:dyDescent="0.3">
      <c r="B1839" s="2"/>
      <c r="C1839" s="33" t="s">
        <v>26</v>
      </c>
      <c r="D1839" s="166">
        <f>D1838/D1813</f>
        <v>183.45234434782611</v>
      </c>
      <c r="E1839" s="166"/>
      <c r="F1839" s="2"/>
      <c r="G1839" s="2"/>
      <c r="H1839" s="34"/>
    </row>
    <row r="1840" spans="2:8" ht="60.75" x14ac:dyDescent="0.8">
      <c r="B1840" s="194" t="s">
        <v>185</v>
      </c>
      <c r="C1840" s="194"/>
      <c r="D1840" s="194"/>
      <c r="E1840" s="194"/>
      <c r="F1840" s="194"/>
      <c r="G1840" s="194"/>
      <c r="H1840" s="194"/>
    </row>
    <row r="1841" spans="2:8" ht="23.25" x14ac:dyDescent="0.2">
      <c r="B1841" s="168" t="s">
        <v>0</v>
      </c>
      <c r="C1841" s="168"/>
      <c r="D1841" s="168"/>
      <c r="E1841" s="168"/>
      <c r="F1841" s="168"/>
      <c r="G1841" s="168"/>
      <c r="H1841" s="3"/>
    </row>
    <row r="1842" spans="2:8" ht="25.5" x14ac:dyDescent="0.2">
      <c r="B1842" s="2"/>
      <c r="C1842" s="5" t="s">
        <v>1</v>
      </c>
      <c r="D1842" s="6"/>
      <c r="E1842" s="2"/>
      <c r="F1842" s="2"/>
      <c r="G1842" s="3"/>
      <c r="H1842" s="3"/>
    </row>
    <row r="1843" spans="2:8" ht="20.25" x14ac:dyDescent="0.2">
      <c r="B1843" s="7"/>
      <c r="C1843" s="169" t="s">
        <v>2</v>
      </c>
      <c r="D1843" s="172" t="s">
        <v>39</v>
      </c>
      <c r="E1843" s="173"/>
      <c r="F1843" s="173"/>
      <c r="G1843" s="174"/>
      <c r="H1843" s="8"/>
    </row>
    <row r="1844" spans="2:8" ht="20.25" x14ac:dyDescent="0.2">
      <c r="B1844" s="7"/>
      <c r="C1844" s="170"/>
      <c r="D1844" s="172" t="s">
        <v>122</v>
      </c>
      <c r="E1844" s="173"/>
      <c r="F1844" s="173"/>
      <c r="G1844" s="174"/>
      <c r="H1844" s="8"/>
    </row>
    <row r="1845" spans="2:8" ht="20.25" x14ac:dyDescent="0.2">
      <c r="B1845" s="7"/>
      <c r="C1845" s="171"/>
      <c r="D1845" s="172" t="s">
        <v>186</v>
      </c>
      <c r="E1845" s="173"/>
      <c r="F1845" s="173"/>
      <c r="G1845" s="174"/>
      <c r="H1845" s="8"/>
    </row>
    <row r="1846" spans="2:8" ht="23.25" x14ac:dyDescent="0.2">
      <c r="B1846" s="2"/>
      <c r="C1846" s="35" t="s">
        <v>3</v>
      </c>
      <c r="D1846" s="36">
        <v>3.6</v>
      </c>
      <c r="E1846" s="10"/>
      <c r="F1846" s="7"/>
      <c r="G1846" s="2"/>
      <c r="H1846" s="3"/>
    </row>
    <row r="1847" spans="2:8" ht="23.25" x14ac:dyDescent="0.2">
      <c r="B1847" s="2"/>
      <c r="C1847" s="37" t="s">
        <v>4</v>
      </c>
      <c r="D1847" s="38">
        <v>785</v>
      </c>
      <c r="E1847" s="175" t="s">
        <v>5</v>
      </c>
      <c r="F1847" s="176"/>
      <c r="G1847" s="179">
        <f>D1848/D1847</f>
        <v>161.70356687898089</v>
      </c>
      <c r="H1847" s="3"/>
    </row>
    <row r="1848" spans="2:8" ht="23.25" x14ac:dyDescent="0.2">
      <c r="B1848" s="2"/>
      <c r="C1848" s="37" t="s">
        <v>6</v>
      </c>
      <c r="D1848" s="39">
        <v>126937.3</v>
      </c>
      <c r="E1848" s="177"/>
      <c r="F1848" s="178"/>
      <c r="G1848" s="180"/>
      <c r="H1848" s="3"/>
    </row>
    <row r="1849" spans="2:8" ht="23.25" x14ac:dyDescent="0.2">
      <c r="B1849" s="2"/>
      <c r="C1849" s="9"/>
      <c r="D1849" s="10"/>
      <c r="E1849" s="11"/>
      <c r="F1849" s="2"/>
      <c r="G1849" s="3"/>
      <c r="H1849" s="3"/>
    </row>
    <row r="1850" spans="2:8" ht="23.25" x14ac:dyDescent="0.3">
      <c r="B1850" s="2"/>
      <c r="C1850" s="12" t="s">
        <v>7</v>
      </c>
      <c r="D1850" s="90" t="s">
        <v>189</v>
      </c>
      <c r="E1850" s="2"/>
      <c r="F1850" s="2"/>
      <c r="G1850" s="3"/>
      <c r="H1850" s="3"/>
    </row>
    <row r="1851" spans="2:8" ht="23.25" x14ac:dyDescent="0.3">
      <c r="B1851" s="2"/>
      <c r="C1851" s="12" t="s">
        <v>8</v>
      </c>
      <c r="D1851" s="1">
        <v>75</v>
      </c>
      <c r="E1851" s="2"/>
      <c r="F1851" s="2"/>
      <c r="G1851" s="3"/>
      <c r="H1851" s="3"/>
    </row>
    <row r="1852" spans="2:8" ht="23.25" x14ac:dyDescent="0.3">
      <c r="B1852" s="2"/>
      <c r="C1852" s="12" t="s">
        <v>9</v>
      </c>
      <c r="D1852" s="13" t="s">
        <v>10</v>
      </c>
      <c r="E1852" s="14"/>
      <c r="F1852" s="2"/>
      <c r="G1852" s="3"/>
      <c r="H1852" s="3"/>
    </row>
    <row r="1853" spans="2:8" ht="24" thickBot="1" x14ac:dyDescent="0.25">
      <c r="B1853" s="2"/>
      <c r="C1853" s="15"/>
      <c r="D1853" s="15"/>
      <c r="E1853" s="2"/>
      <c r="F1853" s="2"/>
      <c r="G1853" s="3"/>
      <c r="H1853" s="3"/>
    </row>
    <row r="1854" spans="2:8" ht="48" thickBot="1" x14ac:dyDescent="0.25">
      <c r="B1854" s="181" t="s">
        <v>11</v>
      </c>
      <c r="C1854" s="182"/>
      <c r="D1854" s="16" t="s">
        <v>12</v>
      </c>
      <c r="E1854" s="183" t="s">
        <v>13</v>
      </c>
      <c r="F1854" s="184"/>
      <c r="G1854" s="17" t="s">
        <v>14</v>
      </c>
      <c r="H1854" s="3"/>
    </row>
    <row r="1855" spans="2:8" ht="17.25" thickBot="1" x14ac:dyDescent="0.25">
      <c r="B1855" s="185" t="s">
        <v>29</v>
      </c>
      <c r="C1855" s="186"/>
      <c r="D1855" s="40">
        <v>85.76</v>
      </c>
      <c r="E1855" s="41">
        <v>3.6</v>
      </c>
      <c r="F1855" s="42" t="s">
        <v>15</v>
      </c>
      <c r="G1855" s="43">
        <f t="shared" ref="G1855:G1863" si="54">D1855*E1855</f>
        <v>308.73600000000005</v>
      </c>
      <c r="H1855" s="187"/>
    </row>
    <row r="1856" spans="2:8" ht="16.5" x14ac:dyDescent="0.2">
      <c r="B1856" s="188" t="s">
        <v>30</v>
      </c>
      <c r="C1856" s="189"/>
      <c r="D1856" s="44">
        <v>210</v>
      </c>
      <c r="E1856" s="45">
        <v>1</v>
      </c>
      <c r="F1856" s="46" t="s">
        <v>16</v>
      </c>
      <c r="G1856" s="47">
        <f t="shared" si="54"/>
        <v>210</v>
      </c>
      <c r="H1856" s="187"/>
    </row>
    <row r="1857" spans="2:8" ht="17.25" thickBot="1" x14ac:dyDescent="0.25">
      <c r="B1857" s="190" t="s">
        <v>17</v>
      </c>
      <c r="C1857" s="191"/>
      <c r="D1857" s="48">
        <v>880</v>
      </c>
      <c r="E1857" s="49">
        <v>1</v>
      </c>
      <c r="F1857" s="50" t="s">
        <v>16</v>
      </c>
      <c r="G1857" s="51">
        <f t="shared" si="54"/>
        <v>880</v>
      </c>
      <c r="H1857" s="187"/>
    </row>
    <row r="1858" spans="2:8" ht="17.25" thickBot="1" x14ac:dyDescent="0.25">
      <c r="B1858" s="185" t="s">
        <v>31</v>
      </c>
      <c r="C1858" s="186"/>
      <c r="D1858" s="52">
        <v>1620</v>
      </c>
      <c r="E1858" s="53"/>
      <c r="F1858" s="54" t="s">
        <v>15</v>
      </c>
      <c r="G1858" s="55">
        <f t="shared" si="54"/>
        <v>0</v>
      </c>
      <c r="H1858" s="187"/>
    </row>
    <row r="1859" spans="2:8" ht="16.5" x14ac:dyDescent="0.2">
      <c r="B1859" s="188" t="s">
        <v>46</v>
      </c>
      <c r="C1859" s="189"/>
      <c r="D1859" s="56">
        <v>23100</v>
      </c>
      <c r="E1859" s="57">
        <v>3.6</v>
      </c>
      <c r="F1859" s="46" t="s">
        <v>15</v>
      </c>
      <c r="G1859" s="47">
        <f t="shared" si="54"/>
        <v>83160</v>
      </c>
      <c r="H1859" s="187"/>
    </row>
    <row r="1860" spans="2:8" ht="16.5" x14ac:dyDescent="0.2">
      <c r="B1860" s="192" t="s">
        <v>32</v>
      </c>
      <c r="C1860" s="193"/>
      <c r="D1860" s="58">
        <v>1000</v>
      </c>
      <c r="E1860" s="59">
        <v>3.6</v>
      </c>
      <c r="F1860" s="60" t="s">
        <v>15</v>
      </c>
      <c r="G1860" s="61">
        <f t="shared" si="54"/>
        <v>3600</v>
      </c>
      <c r="H1860" s="187"/>
    </row>
    <row r="1861" spans="2:8" ht="16.5" x14ac:dyDescent="0.2">
      <c r="B1861" s="192" t="s">
        <v>33</v>
      </c>
      <c r="C1861" s="193"/>
      <c r="D1861" s="62">
        <v>18872</v>
      </c>
      <c r="E1861" s="63"/>
      <c r="F1861" s="60" t="s">
        <v>15</v>
      </c>
      <c r="G1861" s="61">
        <f t="shared" si="54"/>
        <v>0</v>
      </c>
      <c r="H1861" s="187"/>
    </row>
    <row r="1862" spans="2:8" ht="16.5" x14ac:dyDescent="0.2">
      <c r="B1862" s="192" t="s">
        <v>34</v>
      </c>
      <c r="C1862" s="193"/>
      <c r="D1862" s="62">
        <v>4600</v>
      </c>
      <c r="E1862" s="63"/>
      <c r="F1862" s="60" t="s">
        <v>15</v>
      </c>
      <c r="G1862" s="61">
        <f t="shared" si="54"/>
        <v>0</v>
      </c>
      <c r="H1862" s="187"/>
    </row>
    <row r="1863" spans="2:8" ht="16.5" x14ac:dyDescent="0.2">
      <c r="B1863" s="192" t="s">
        <v>35</v>
      </c>
      <c r="C1863" s="193"/>
      <c r="D1863" s="62">
        <v>944</v>
      </c>
      <c r="E1863" s="63"/>
      <c r="F1863" s="60"/>
      <c r="G1863" s="61">
        <f t="shared" si="54"/>
        <v>0</v>
      </c>
      <c r="H1863" s="187"/>
    </row>
    <row r="1864" spans="2:8" ht="16.5" x14ac:dyDescent="0.2">
      <c r="B1864" s="192" t="s">
        <v>36</v>
      </c>
      <c r="C1864" s="193"/>
      <c r="D1864" s="62">
        <v>4300</v>
      </c>
      <c r="E1864" s="63"/>
      <c r="F1864" s="60" t="s">
        <v>15</v>
      </c>
      <c r="G1864" s="61">
        <f>D1864*E1864</f>
        <v>0</v>
      </c>
      <c r="H1864" s="187"/>
    </row>
    <row r="1865" spans="2:8" ht="17.25" thickBot="1" x14ac:dyDescent="0.25">
      <c r="B1865" s="190" t="s">
        <v>37</v>
      </c>
      <c r="C1865" s="191"/>
      <c r="D1865" s="64">
        <v>3100</v>
      </c>
      <c r="E1865" s="65"/>
      <c r="F1865" s="50" t="s">
        <v>15</v>
      </c>
      <c r="G1865" s="66">
        <f>D1865*E1865</f>
        <v>0</v>
      </c>
      <c r="H1865" s="187"/>
    </row>
    <row r="1866" spans="2:8" ht="25.5" x14ac:dyDescent="0.2">
      <c r="B1866" s="2"/>
      <c r="C1866" s="5" t="s">
        <v>18</v>
      </c>
      <c r="D1866" s="6"/>
      <c r="E1866" s="2"/>
      <c r="F1866" s="2"/>
      <c r="G1866" s="3"/>
      <c r="H1866" s="3"/>
    </row>
    <row r="1867" spans="2:8" ht="18.75" x14ac:dyDescent="0.2">
      <c r="B1867" s="2"/>
      <c r="C1867" s="164" t="s">
        <v>19</v>
      </c>
      <c r="D1867" s="94" t="s">
        <v>20</v>
      </c>
      <c r="E1867" s="22">
        <f>IF(G1855&gt;0, ROUND((G1855+D1848)/D1848,2), 0)</f>
        <v>1</v>
      </c>
      <c r="F1867" s="22"/>
      <c r="G1867" s="7"/>
      <c r="H1867" s="2"/>
    </row>
    <row r="1868" spans="2:8" ht="23.25" x14ac:dyDescent="0.2">
      <c r="B1868" s="2"/>
      <c r="C1868" s="164"/>
      <c r="D1868" s="94" t="s">
        <v>21</v>
      </c>
      <c r="E1868" s="22">
        <f>IF(SUM(G1856:G1857)&gt;0,ROUND((G1856+G1857+D1848)/D1848,2),0)</f>
        <v>1.01</v>
      </c>
      <c r="F1868" s="22"/>
      <c r="G1868" s="23"/>
      <c r="H1868" s="24"/>
    </row>
    <row r="1869" spans="2:8" ht="23.25" x14ac:dyDescent="0.2">
      <c r="B1869" s="2"/>
      <c r="C1869" s="164"/>
      <c r="D1869" s="94" t="s">
        <v>22</v>
      </c>
      <c r="E1869" s="22">
        <f>IF(G1858&gt;0,ROUND((G1858+D1848)/D1848,2),0)</f>
        <v>0</v>
      </c>
      <c r="F1869" s="25"/>
      <c r="G1869" s="23"/>
      <c r="H1869" s="3"/>
    </row>
    <row r="1870" spans="2:8" ht="23.25" x14ac:dyDescent="0.2">
      <c r="B1870" s="2"/>
      <c r="C1870" s="164"/>
      <c r="D1870" s="26" t="s">
        <v>23</v>
      </c>
      <c r="E1870" s="27">
        <f>IF(SUM(G1859:G1865)&gt;0,ROUND((SUM(G1859:G1865)+D1848)/D1848,2),0)</f>
        <v>1.68</v>
      </c>
      <c r="F1870" s="7"/>
      <c r="G1870" s="23"/>
      <c r="H1870" s="3"/>
    </row>
    <row r="1871" spans="2:8" ht="25.5" x14ac:dyDescent="0.2">
      <c r="B1871" s="2"/>
      <c r="C1871" s="2"/>
      <c r="D1871" s="28" t="s">
        <v>24</v>
      </c>
      <c r="E1871" s="29">
        <f>SUM(E1867:E1870)-IF(VALUE(COUNTIF(E1867:E1870,"&gt;0"))=4,3,0)-IF(VALUE(COUNTIF(E1867:E1870,"&gt;0"))=3,2,0)-IF(VALUE(COUNTIF(E1867:E1870,"&gt;0"))=2,1,0)</f>
        <v>1.6899999999999995</v>
      </c>
      <c r="F1871" s="30"/>
      <c r="G1871" s="3"/>
      <c r="H1871" s="3"/>
    </row>
    <row r="1872" spans="2:8" ht="25.5" x14ac:dyDescent="0.35">
      <c r="B1872" s="31"/>
      <c r="C1872" s="32" t="s">
        <v>25</v>
      </c>
      <c r="D1872" s="165">
        <f>E1871*D1848</f>
        <v>214524.03699999995</v>
      </c>
      <c r="E1872" s="165"/>
      <c r="F1872" s="2"/>
      <c r="G1872" s="3"/>
      <c r="H1872" s="3"/>
    </row>
    <row r="1873" spans="2:8" ht="18.75" x14ac:dyDescent="0.3">
      <c r="B1873" s="2"/>
      <c r="C1873" s="33" t="s">
        <v>26</v>
      </c>
      <c r="D1873" s="166">
        <f>D1872/D1847</f>
        <v>273.27902802547766</v>
      </c>
      <c r="E1873" s="166"/>
      <c r="F1873" s="2"/>
      <c r="G1873" s="2"/>
      <c r="H1873" s="34"/>
    </row>
    <row r="1874" spans="2:8" ht="60.75" x14ac:dyDescent="0.8">
      <c r="B1874" s="194" t="s">
        <v>187</v>
      </c>
      <c r="C1874" s="194"/>
      <c r="D1874" s="194"/>
      <c r="E1874" s="194"/>
      <c r="F1874" s="194"/>
      <c r="G1874" s="194"/>
      <c r="H1874" s="194"/>
    </row>
    <row r="1875" spans="2:8" ht="23.25" x14ac:dyDescent="0.2">
      <c r="B1875" s="168" t="s">
        <v>0</v>
      </c>
      <c r="C1875" s="168"/>
      <c r="D1875" s="168"/>
      <c r="E1875" s="168"/>
      <c r="F1875" s="168"/>
      <c r="G1875" s="168"/>
      <c r="H1875" s="3"/>
    </row>
    <row r="1876" spans="2:8" ht="25.5" x14ac:dyDescent="0.2">
      <c r="B1876" s="2"/>
      <c r="C1876" s="5" t="s">
        <v>1</v>
      </c>
      <c r="D1876" s="6"/>
      <c r="E1876" s="2"/>
      <c r="F1876" s="2"/>
      <c r="G1876" s="3"/>
      <c r="H1876" s="3"/>
    </row>
    <row r="1877" spans="2:8" ht="20.25" x14ac:dyDescent="0.2">
      <c r="B1877" s="7"/>
      <c r="C1877" s="169" t="s">
        <v>2</v>
      </c>
      <c r="D1877" s="172" t="s">
        <v>39</v>
      </c>
      <c r="E1877" s="173"/>
      <c r="F1877" s="173"/>
      <c r="G1877" s="174"/>
      <c r="H1877" s="8"/>
    </row>
    <row r="1878" spans="2:8" ht="20.25" x14ac:dyDescent="0.2">
      <c r="B1878" s="7"/>
      <c r="C1878" s="170"/>
      <c r="D1878" s="172" t="s">
        <v>122</v>
      </c>
      <c r="E1878" s="173"/>
      <c r="F1878" s="173"/>
      <c r="G1878" s="174"/>
      <c r="H1878" s="8"/>
    </row>
    <row r="1879" spans="2:8" ht="20.25" x14ac:dyDescent="0.2">
      <c r="B1879" s="7"/>
      <c r="C1879" s="171"/>
      <c r="D1879" s="172" t="s">
        <v>188</v>
      </c>
      <c r="E1879" s="173"/>
      <c r="F1879" s="173"/>
      <c r="G1879" s="174"/>
      <c r="H1879" s="8"/>
    </row>
    <row r="1880" spans="2:8" ht="23.25" x14ac:dyDescent="0.2">
      <c r="B1880" s="2"/>
      <c r="C1880" s="35" t="s">
        <v>3</v>
      </c>
      <c r="D1880" s="36">
        <v>1.7</v>
      </c>
      <c r="E1880" s="10"/>
      <c r="F1880" s="7"/>
      <c r="G1880" s="2"/>
      <c r="H1880" s="3"/>
    </row>
    <row r="1881" spans="2:8" ht="23.25" x14ac:dyDescent="0.2">
      <c r="B1881" s="2"/>
      <c r="C1881" s="37" t="s">
        <v>4</v>
      </c>
      <c r="D1881" s="38">
        <v>215</v>
      </c>
      <c r="E1881" s="175" t="s">
        <v>5</v>
      </c>
      <c r="F1881" s="176"/>
      <c r="G1881" s="179">
        <f>D1882/D1881</f>
        <v>31.7246511627907</v>
      </c>
      <c r="H1881" s="3"/>
    </row>
    <row r="1882" spans="2:8" ht="23.25" x14ac:dyDescent="0.2">
      <c r="B1882" s="2"/>
      <c r="C1882" s="37" t="s">
        <v>6</v>
      </c>
      <c r="D1882" s="39">
        <v>6820.8</v>
      </c>
      <c r="E1882" s="177"/>
      <c r="F1882" s="178"/>
      <c r="G1882" s="180"/>
      <c r="H1882" s="3"/>
    </row>
    <row r="1883" spans="2:8" ht="23.25" x14ac:dyDescent="0.2">
      <c r="B1883" s="2"/>
      <c r="C1883" s="9"/>
      <c r="D1883" s="10"/>
      <c r="E1883" s="11"/>
      <c r="F1883" s="2"/>
      <c r="G1883" s="3"/>
      <c r="H1883" s="3"/>
    </row>
    <row r="1884" spans="2:8" ht="23.25" x14ac:dyDescent="0.3">
      <c r="B1884" s="2"/>
      <c r="C1884" s="12" t="s">
        <v>7</v>
      </c>
      <c r="D1884" s="90" t="s">
        <v>189</v>
      </c>
      <c r="E1884" s="2"/>
      <c r="F1884" s="2"/>
      <c r="G1884" s="3"/>
      <c r="H1884" s="3"/>
    </row>
    <row r="1885" spans="2:8" ht="23.25" x14ac:dyDescent="0.3">
      <c r="B1885" s="2"/>
      <c r="C1885" s="12" t="s">
        <v>8</v>
      </c>
      <c r="D1885" s="1">
        <v>75</v>
      </c>
      <c r="E1885" s="2"/>
      <c r="F1885" s="2"/>
      <c r="G1885" s="3"/>
      <c r="H1885" s="3"/>
    </row>
    <row r="1886" spans="2:8" ht="23.25" x14ac:dyDescent="0.3">
      <c r="B1886" s="2"/>
      <c r="C1886" s="12" t="s">
        <v>9</v>
      </c>
      <c r="D1886" s="13" t="s">
        <v>10</v>
      </c>
      <c r="E1886" s="14"/>
      <c r="F1886" s="2"/>
      <c r="G1886" s="3"/>
      <c r="H1886" s="3"/>
    </row>
    <row r="1887" spans="2:8" ht="24" thickBot="1" x14ac:dyDescent="0.25">
      <c r="B1887" s="2"/>
      <c r="C1887" s="15"/>
      <c r="D1887" s="15"/>
      <c r="E1887" s="2"/>
      <c r="F1887" s="2"/>
      <c r="G1887" s="3"/>
      <c r="H1887" s="3"/>
    </row>
    <row r="1888" spans="2:8" ht="48" thickBot="1" x14ac:dyDescent="0.25">
      <c r="B1888" s="181" t="s">
        <v>11</v>
      </c>
      <c r="C1888" s="182"/>
      <c r="D1888" s="16" t="s">
        <v>12</v>
      </c>
      <c r="E1888" s="183" t="s">
        <v>13</v>
      </c>
      <c r="F1888" s="184"/>
      <c r="G1888" s="17" t="s">
        <v>14</v>
      </c>
      <c r="H1888" s="3"/>
    </row>
    <row r="1889" spans="2:8" ht="17.25" thickBot="1" x14ac:dyDescent="0.25">
      <c r="B1889" s="185" t="s">
        <v>29</v>
      </c>
      <c r="C1889" s="186"/>
      <c r="D1889" s="40">
        <v>85.76</v>
      </c>
      <c r="E1889" s="41">
        <v>1.7</v>
      </c>
      <c r="F1889" s="42" t="s">
        <v>15</v>
      </c>
      <c r="G1889" s="43">
        <f t="shared" ref="G1889:G1897" si="55">D1889*E1889</f>
        <v>145.792</v>
      </c>
      <c r="H1889" s="187"/>
    </row>
    <row r="1890" spans="2:8" ht="16.5" x14ac:dyDescent="0.2">
      <c r="B1890" s="188" t="s">
        <v>30</v>
      </c>
      <c r="C1890" s="189"/>
      <c r="D1890" s="44">
        <v>210</v>
      </c>
      <c r="E1890" s="45">
        <v>0.6</v>
      </c>
      <c r="F1890" s="46" t="s">
        <v>16</v>
      </c>
      <c r="G1890" s="47">
        <f t="shared" si="55"/>
        <v>126</v>
      </c>
      <c r="H1890" s="187"/>
    </row>
    <row r="1891" spans="2:8" ht="17.25" thickBot="1" x14ac:dyDescent="0.25">
      <c r="B1891" s="190" t="s">
        <v>17</v>
      </c>
      <c r="C1891" s="191"/>
      <c r="D1891" s="48">
        <v>880</v>
      </c>
      <c r="E1891" s="49">
        <v>0.6</v>
      </c>
      <c r="F1891" s="50" t="s">
        <v>16</v>
      </c>
      <c r="G1891" s="51">
        <f t="shared" si="55"/>
        <v>528</v>
      </c>
      <c r="H1891" s="187"/>
    </row>
    <row r="1892" spans="2:8" ht="17.25" thickBot="1" x14ac:dyDescent="0.25">
      <c r="B1892" s="185" t="s">
        <v>31</v>
      </c>
      <c r="C1892" s="186"/>
      <c r="D1892" s="52">
        <v>1620</v>
      </c>
      <c r="E1892" s="53"/>
      <c r="F1892" s="54" t="s">
        <v>15</v>
      </c>
      <c r="G1892" s="55">
        <f t="shared" si="55"/>
        <v>0</v>
      </c>
      <c r="H1892" s="187"/>
    </row>
    <row r="1893" spans="2:8" ht="16.5" x14ac:dyDescent="0.2">
      <c r="B1893" s="188" t="s">
        <v>46</v>
      </c>
      <c r="C1893" s="189"/>
      <c r="D1893" s="56">
        <v>23100</v>
      </c>
      <c r="E1893" s="57">
        <v>1.7</v>
      </c>
      <c r="F1893" s="46" t="s">
        <v>15</v>
      </c>
      <c r="G1893" s="47">
        <f t="shared" si="55"/>
        <v>39270</v>
      </c>
      <c r="H1893" s="187"/>
    </row>
    <row r="1894" spans="2:8" ht="16.5" x14ac:dyDescent="0.2">
      <c r="B1894" s="192" t="s">
        <v>32</v>
      </c>
      <c r="C1894" s="193"/>
      <c r="D1894" s="58">
        <v>1000</v>
      </c>
      <c r="E1894" s="59">
        <v>1.7</v>
      </c>
      <c r="F1894" s="60" t="s">
        <v>15</v>
      </c>
      <c r="G1894" s="61">
        <f t="shared" si="55"/>
        <v>1700</v>
      </c>
      <c r="H1894" s="187"/>
    </row>
    <row r="1895" spans="2:8" ht="16.5" x14ac:dyDescent="0.2">
      <c r="B1895" s="192" t="s">
        <v>33</v>
      </c>
      <c r="C1895" s="193"/>
      <c r="D1895" s="62">
        <v>18872</v>
      </c>
      <c r="E1895" s="63"/>
      <c r="F1895" s="60" t="s">
        <v>15</v>
      </c>
      <c r="G1895" s="61">
        <f t="shared" si="55"/>
        <v>0</v>
      </c>
      <c r="H1895" s="187"/>
    </row>
    <row r="1896" spans="2:8" ht="16.5" x14ac:dyDescent="0.2">
      <c r="B1896" s="192" t="s">
        <v>34</v>
      </c>
      <c r="C1896" s="193"/>
      <c r="D1896" s="62">
        <v>4600</v>
      </c>
      <c r="E1896" s="63"/>
      <c r="F1896" s="60" t="s">
        <v>15</v>
      </c>
      <c r="G1896" s="61">
        <f t="shared" si="55"/>
        <v>0</v>
      </c>
      <c r="H1896" s="187"/>
    </row>
    <row r="1897" spans="2:8" ht="16.5" x14ac:dyDescent="0.2">
      <c r="B1897" s="192" t="s">
        <v>35</v>
      </c>
      <c r="C1897" s="193"/>
      <c r="D1897" s="62">
        <v>944</v>
      </c>
      <c r="E1897" s="63"/>
      <c r="F1897" s="60"/>
      <c r="G1897" s="61">
        <f t="shared" si="55"/>
        <v>0</v>
      </c>
      <c r="H1897" s="187"/>
    </row>
    <row r="1898" spans="2:8" ht="16.5" x14ac:dyDescent="0.2">
      <c r="B1898" s="192" t="s">
        <v>36</v>
      </c>
      <c r="C1898" s="193"/>
      <c r="D1898" s="62">
        <v>4300</v>
      </c>
      <c r="E1898" s="63"/>
      <c r="F1898" s="60" t="s">
        <v>15</v>
      </c>
      <c r="G1898" s="61">
        <f>D1898*E1898</f>
        <v>0</v>
      </c>
      <c r="H1898" s="187"/>
    </row>
    <row r="1899" spans="2:8" ht="17.25" thickBot="1" x14ac:dyDescent="0.25">
      <c r="B1899" s="190" t="s">
        <v>37</v>
      </c>
      <c r="C1899" s="191"/>
      <c r="D1899" s="64">
        <v>3100</v>
      </c>
      <c r="E1899" s="65"/>
      <c r="F1899" s="50" t="s">
        <v>15</v>
      </c>
      <c r="G1899" s="66">
        <f>D1899*E1899</f>
        <v>0</v>
      </c>
      <c r="H1899" s="187"/>
    </row>
    <row r="1900" spans="2:8" ht="25.5" x14ac:dyDescent="0.2">
      <c r="B1900" s="2"/>
      <c r="C1900" s="5" t="s">
        <v>18</v>
      </c>
      <c r="D1900" s="6"/>
      <c r="E1900" s="2"/>
      <c r="F1900" s="2"/>
      <c r="G1900" s="3"/>
      <c r="H1900" s="3"/>
    </row>
    <row r="1901" spans="2:8" ht="18.75" x14ac:dyDescent="0.2">
      <c r="B1901" s="2"/>
      <c r="C1901" s="164" t="s">
        <v>19</v>
      </c>
      <c r="D1901" s="94" t="s">
        <v>20</v>
      </c>
      <c r="E1901" s="22">
        <f>IF(G1889&gt;0, ROUND((G1889+D1882)/D1882,2), 0)</f>
        <v>1.02</v>
      </c>
      <c r="F1901" s="22"/>
      <c r="G1901" s="7"/>
      <c r="H1901" s="2"/>
    </row>
    <row r="1902" spans="2:8" ht="23.25" x14ac:dyDescent="0.2">
      <c r="B1902" s="2"/>
      <c r="C1902" s="164"/>
      <c r="D1902" s="94" t="s">
        <v>21</v>
      </c>
      <c r="E1902" s="22">
        <f>IF(SUM(G1890:G1891)&gt;0,ROUND((G1890+G1891+D1882)/D1882,2),0)</f>
        <v>1.1000000000000001</v>
      </c>
      <c r="F1902" s="22"/>
      <c r="G1902" s="23"/>
      <c r="H1902" s="24"/>
    </row>
    <row r="1903" spans="2:8" ht="23.25" x14ac:dyDescent="0.2">
      <c r="B1903" s="2"/>
      <c r="C1903" s="164"/>
      <c r="D1903" s="94" t="s">
        <v>22</v>
      </c>
      <c r="E1903" s="22">
        <f>IF(G1892&gt;0,ROUND((G1892+D1882)/D1882,2),0)</f>
        <v>0</v>
      </c>
      <c r="F1903" s="25"/>
      <c r="G1903" s="23"/>
      <c r="H1903" s="3"/>
    </row>
    <row r="1904" spans="2:8" ht="23.25" x14ac:dyDescent="0.2">
      <c r="B1904" s="2"/>
      <c r="C1904" s="164"/>
      <c r="D1904" s="26" t="s">
        <v>23</v>
      </c>
      <c r="E1904" s="27">
        <f>IF(SUM(G1893:G1899)&gt;0,ROUND((SUM(G1893:G1899)+D1882)/D1882,2),0)</f>
        <v>7.01</v>
      </c>
      <c r="F1904" s="7"/>
      <c r="G1904" s="23"/>
      <c r="H1904" s="3"/>
    </row>
    <row r="1905" spans="2:8" ht="25.5" x14ac:dyDescent="0.2">
      <c r="B1905" s="2"/>
      <c r="C1905" s="2"/>
      <c r="D1905" s="28" t="s">
        <v>24</v>
      </c>
      <c r="E1905" s="29">
        <f>SUM(E1901:E1904)-IF(VALUE(COUNTIF(E1901:E1904,"&gt;0"))=4,3,0)-IF(VALUE(COUNTIF(E1901:E1904,"&gt;0"))=3,2,0)-IF(VALUE(COUNTIF(E1901:E1904,"&gt;0"))=2,1,0)</f>
        <v>7.129999999999999</v>
      </c>
      <c r="F1905" s="30"/>
      <c r="G1905" s="3"/>
      <c r="H1905" s="3"/>
    </row>
    <row r="1906" spans="2:8" ht="25.5" x14ac:dyDescent="0.35">
      <c r="B1906" s="31"/>
      <c r="C1906" s="32" t="s">
        <v>25</v>
      </c>
      <c r="D1906" s="165">
        <f>E1905*D1882</f>
        <v>48632.303999999996</v>
      </c>
      <c r="E1906" s="165"/>
      <c r="F1906" s="2"/>
      <c r="G1906" s="3"/>
      <c r="H1906" s="3"/>
    </row>
    <row r="1907" spans="2:8" ht="18.75" x14ac:dyDescent="0.3">
      <c r="B1907" s="2"/>
      <c r="C1907" s="33" t="s">
        <v>26</v>
      </c>
      <c r="D1907" s="166">
        <f>D1906/D1881</f>
        <v>226.19676279069765</v>
      </c>
      <c r="E1907" s="166"/>
      <c r="F1907" s="2"/>
      <c r="G1907" s="2"/>
      <c r="H1907" s="34"/>
    </row>
    <row r="1908" spans="2:8" ht="60.75" x14ac:dyDescent="0.8">
      <c r="B1908" s="194" t="s">
        <v>190</v>
      </c>
      <c r="C1908" s="194"/>
      <c r="D1908" s="194"/>
      <c r="E1908" s="194"/>
      <c r="F1908" s="194"/>
      <c r="G1908" s="194"/>
      <c r="H1908" s="194"/>
    </row>
    <row r="1909" spans="2:8" ht="23.25" x14ac:dyDescent="0.2">
      <c r="B1909" s="168" t="s">
        <v>0</v>
      </c>
      <c r="C1909" s="168"/>
      <c r="D1909" s="168"/>
      <c r="E1909" s="168"/>
      <c r="F1909" s="168"/>
      <c r="G1909" s="168"/>
      <c r="H1909" s="3"/>
    </row>
    <row r="1910" spans="2:8" ht="25.5" x14ac:dyDescent="0.2">
      <c r="B1910" s="2"/>
      <c r="C1910" s="5" t="s">
        <v>1</v>
      </c>
      <c r="D1910" s="6"/>
      <c r="E1910" s="2"/>
      <c r="F1910" s="2"/>
      <c r="G1910" s="3"/>
      <c r="H1910" s="3"/>
    </row>
    <row r="1911" spans="2:8" ht="20.25" x14ac:dyDescent="0.2">
      <c r="B1911" s="7"/>
      <c r="C1911" s="169" t="s">
        <v>2</v>
      </c>
      <c r="D1911" s="172" t="s">
        <v>39</v>
      </c>
      <c r="E1911" s="173"/>
      <c r="F1911" s="173"/>
      <c r="G1911" s="174"/>
      <c r="H1911" s="8"/>
    </row>
    <row r="1912" spans="2:8" ht="20.25" x14ac:dyDescent="0.2">
      <c r="B1912" s="7"/>
      <c r="C1912" s="170"/>
      <c r="D1912" s="172" t="s">
        <v>122</v>
      </c>
      <c r="E1912" s="173"/>
      <c r="F1912" s="173"/>
      <c r="G1912" s="174"/>
      <c r="H1912" s="8"/>
    </row>
    <row r="1913" spans="2:8" ht="20.25" x14ac:dyDescent="0.2">
      <c r="B1913" s="7"/>
      <c r="C1913" s="171"/>
      <c r="D1913" s="172" t="s">
        <v>191</v>
      </c>
      <c r="E1913" s="173"/>
      <c r="F1913" s="173"/>
      <c r="G1913" s="174"/>
      <c r="H1913" s="8"/>
    </row>
    <row r="1914" spans="2:8" ht="23.25" x14ac:dyDescent="0.2">
      <c r="B1914" s="2"/>
      <c r="C1914" s="35" t="s">
        <v>3</v>
      </c>
      <c r="D1914" s="36">
        <v>2.5</v>
      </c>
      <c r="E1914" s="10"/>
      <c r="F1914" s="7"/>
      <c r="G1914" s="2"/>
      <c r="H1914" s="3"/>
    </row>
    <row r="1915" spans="2:8" ht="23.25" x14ac:dyDescent="0.2">
      <c r="B1915" s="2"/>
      <c r="C1915" s="37" t="s">
        <v>4</v>
      </c>
      <c r="D1915" s="38">
        <v>337</v>
      </c>
      <c r="E1915" s="175" t="s">
        <v>5</v>
      </c>
      <c r="F1915" s="176"/>
      <c r="G1915" s="179">
        <f>D1916/D1915</f>
        <v>28.170029673590502</v>
      </c>
      <c r="H1915" s="3"/>
    </row>
    <row r="1916" spans="2:8" ht="23.25" x14ac:dyDescent="0.2">
      <c r="B1916" s="2"/>
      <c r="C1916" s="37" t="s">
        <v>6</v>
      </c>
      <c r="D1916" s="39">
        <v>9493.2999999999993</v>
      </c>
      <c r="E1916" s="177"/>
      <c r="F1916" s="178"/>
      <c r="G1916" s="180"/>
      <c r="H1916" s="3"/>
    </row>
    <row r="1917" spans="2:8" ht="23.25" x14ac:dyDescent="0.2">
      <c r="B1917" s="2"/>
      <c r="C1917" s="9"/>
      <c r="D1917" s="10"/>
      <c r="E1917" s="11"/>
      <c r="F1917" s="2"/>
      <c r="G1917" s="3"/>
      <c r="H1917" s="3"/>
    </row>
    <row r="1918" spans="2:8" ht="23.25" x14ac:dyDescent="0.3">
      <c r="B1918" s="2"/>
      <c r="C1918" s="12" t="s">
        <v>7</v>
      </c>
      <c r="D1918" s="90" t="s">
        <v>189</v>
      </c>
      <c r="E1918" s="2"/>
      <c r="F1918" s="2"/>
      <c r="G1918" s="3"/>
      <c r="H1918" s="3"/>
    </row>
    <row r="1919" spans="2:8" ht="23.25" x14ac:dyDescent="0.3">
      <c r="B1919" s="2"/>
      <c r="C1919" s="12" t="s">
        <v>8</v>
      </c>
      <c r="D1919" s="1">
        <v>75</v>
      </c>
      <c r="E1919" s="2"/>
      <c r="F1919" s="2"/>
      <c r="G1919" s="3"/>
      <c r="H1919" s="3"/>
    </row>
    <row r="1920" spans="2:8" ht="23.25" x14ac:dyDescent="0.3">
      <c r="B1920" s="2"/>
      <c r="C1920" s="12" t="s">
        <v>9</v>
      </c>
      <c r="D1920" s="13" t="s">
        <v>10</v>
      </c>
      <c r="E1920" s="14"/>
      <c r="F1920" s="2"/>
      <c r="G1920" s="3"/>
      <c r="H1920" s="3"/>
    </row>
    <row r="1921" spans="2:8" ht="24" thickBot="1" x14ac:dyDescent="0.25">
      <c r="B1921" s="2"/>
      <c r="C1921" s="15"/>
      <c r="D1921" s="15"/>
      <c r="E1921" s="2"/>
      <c r="F1921" s="2"/>
      <c r="G1921" s="3"/>
      <c r="H1921" s="3"/>
    </row>
    <row r="1922" spans="2:8" ht="48" thickBot="1" x14ac:dyDescent="0.25">
      <c r="B1922" s="181" t="s">
        <v>11</v>
      </c>
      <c r="C1922" s="182"/>
      <c r="D1922" s="16" t="s">
        <v>12</v>
      </c>
      <c r="E1922" s="183" t="s">
        <v>13</v>
      </c>
      <c r="F1922" s="184"/>
      <c r="G1922" s="17" t="s">
        <v>14</v>
      </c>
      <c r="H1922" s="3"/>
    </row>
    <row r="1923" spans="2:8" ht="17.25" thickBot="1" x14ac:dyDescent="0.25">
      <c r="B1923" s="185" t="s">
        <v>29</v>
      </c>
      <c r="C1923" s="186"/>
      <c r="D1923" s="40">
        <v>85.76</v>
      </c>
      <c r="E1923" s="41">
        <v>2.5</v>
      </c>
      <c r="F1923" s="42" t="s">
        <v>15</v>
      </c>
      <c r="G1923" s="43">
        <f t="shared" ref="G1923:G1931" si="56">D1923*E1923</f>
        <v>214.4</v>
      </c>
      <c r="H1923" s="187"/>
    </row>
    <row r="1924" spans="2:8" ht="16.5" x14ac:dyDescent="0.2">
      <c r="B1924" s="188" t="s">
        <v>30</v>
      </c>
      <c r="C1924" s="189"/>
      <c r="D1924" s="44">
        <v>210</v>
      </c>
      <c r="E1924" s="45">
        <v>0.7</v>
      </c>
      <c r="F1924" s="46" t="s">
        <v>16</v>
      </c>
      <c r="G1924" s="47">
        <f t="shared" si="56"/>
        <v>147</v>
      </c>
      <c r="H1924" s="187"/>
    </row>
    <row r="1925" spans="2:8" ht="17.25" thickBot="1" x14ac:dyDescent="0.25">
      <c r="B1925" s="190" t="s">
        <v>17</v>
      </c>
      <c r="C1925" s="191"/>
      <c r="D1925" s="48">
        <v>880</v>
      </c>
      <c r="E1925" s="49">
        <v>0.7</v>
      </c>
      <c r="F1925" s="50" t="s">
        <v>16</v>
      </c>
      <c r="G1925" s="51">
        <f t="shared" si="56"/>
        <v>616</v>
      </c>
      <c r="H1925" s="187"/>
    </row>
    <row r="1926" spans="2:8" ht="17.25" thickBot="1" x14ac:dyDescent="0.25">
      <c r="B1926" s="185" t="s">
        <v>31</v>
      </c>
      <c r="C1926" s="186"/>
      <c r="D1926" s="52">
        <v>1620</v>
      </c>
      <c r="E1926" s="53"/>
      <c r="F1926" s="54" t="s">
        <v>15</v>
      </c>
      <c r="G1926" s="55">
        <f t="shared" si="56"/>
        <v>0</v>
      </c>
      <c r="H1926" s="187"/>
    </row>
    <row r="1927" spans="2:8" ht="16.5" x14ac:dyDescent="0.2">
      <c r="B1927" s="188" t="s">
        <v>46</v>
      </c>
      <c r="C1927" s="189"/>
      <c r="D1927" s="56">
        <v>23100</v>
      </c>
      <c r="E1927" s="57">
        <v>2.5</v>
      </c>
      <c r="F1927" s="46" t="s">
        <v>15</v>
      </c>
      <c r="G1927" s="47">
        <f t="shared" si="56"/>
        <v>57750</v>
      </c>
      <c r="H1927" s="187"/>
    </row>
    <row r="1928" spans="2:8" ht="16.5" x14ac:dyDescent="0.2">
      <c r="B1928" s="192" t="s">
        <v>32</v>
      </c>
      <c r="C1928" s="193"/>
      <c r="D1928" s="58">
        <v>1000</v>
      </c>
      <c r="E1928" s="59">
        <v>2.5</v>
      </c>
      <c r="F1928" s="60" t="s">
        <v>15</v>
      </c>
      <c r="G1928" s="61">
        <f t="shared" si="56"/>
        <v>2500</v>
      </c>
      <c r="H1928" s="187"/>
    </row>
    <row r="1929" spans="2:8" ht="16.5" x14ac:dyDescent="0.2">
      <c r="B1929" s="192" t="s">
        <v>33</v>
      </c>
      <c r="C1929" s="193"/>
      <c r="D1929" s="62">
        <v>18872</v>
      </c>
      <c r="E1929" s="63"/>
      <c r="F1929" s="60" t="s">
        <v>15</v>
      </c>
      <c r="G1929" s="61">
        <f t="shared" si="56"/>
        <v>0</v>
      </c>
      <c r="H1929" s="187"/>
    </row>
    <row r="1930" spans="2:8" ht="16.5" x14ac:dyDescent="0.2">
      <c r="B1930" s="192" t="s">
        <v>34</v>
      </c>
      <c r="C1930" s="193"/>
      <c r="D1930" s="62">
        <v>4600</v>
      </c>
      <c r="E1930" s="63"/>
      <c r="F1930" s="60" t="s">
        <v>15</v>
      </c>
      <c r="G1930" s="61">
        <f t="shared" si="56"/>
        <v>0</v>
      </c>
      <c r="H1930" s="187"/>
    </row>
    <row r="1931" spans="2:8" ht="16.5" x14ac:dyDescent="0.2">
      <c r="B1931" s="192" t="s">
        <v>35</v>
      </c>
      <c r="C1931" s="193"/>
      <c r="D1931" s="62">
        <v>944</v>
      </c>
      <c r="E1931" s="63"/>
      <c r="F1931" s="60"/>
      <c r="G1931" s="61">
        <f t="shared" si="56"/>
        <v>0</v>
      </c>
      <c r="H1931" s="187"/>
    </row>
    <row r="1932" spans="2:8" ht="16.5" x14ac:dyDescent="0.2">
      <c r="B1932" s="192" t="s">
        <v>36</v>
      </c>
      <c r="C1932" s="193"/>
      <c r="D1932" s="62">
        <v>4300</v>
      </c>
      <c r="E1932" s="63"/>
      <c r="F1932" s="60" t="s">
        <v>15</v>
      </c>
      <c r="G1932" s="61">
        <f>D1932*E1932</f>
        <v>0</v>
      </c>
      <c r="H1932" s="187"/>
    </row>
    <row r="1933" spans="2:8" ht="17.25" thickBot="1" x14ac:dyDescent="0.25">
      <c r="B1933" s="190" t="s">
        <v>37</v>
      </c>
      <c r="C1933" s="191"/>
      <c r="D1933" s="64">
        <v>3100</v>
      </c>
      <c r="E1933" s="65"/>
      <c r="F1933" s="50" t="s">
        <v>15</v>
      </c>
      <c r="G1933" s="66">
        <f>D1933*E1933</f>
        <v>0</v>
      </c>
      <c r="H1933" s="187"/>
    </row>
    <row r="1934" spans="2:8" ht="25.5" x14ac:dyDescent="0.2">
      <c r="B1934" s="2"/>
      <c r="C1934" s="5" t="s">
        <v>18</v>
      </c>
      <c r="D1934" s="6"/>
      <c r="E1934" s="2"/>
      <c r="F1934" s="2"/>
      <c r="G1934" s="3"/>
      <c r="H1934" s="3"/>
    </row>
    <row r="1935" spans="2:8" ht="18.75" x14ac:dyDescent="0.2">
      <c r="B1935" s="2"/>
      <c r="C1935" s="164" t="s">
        <v>19</v>
      </c>
      <c r="D1935" s="94" t="s">
        <v>20</v>
      </c>
      <c r="E1935" s="22">
        <f>IF(G1923&gt;0, ROUND((G1923+D1916)/D1916,2), 0)</f>
        <v>1.02</v>
      </c>
      <c r="F1935" s="22"/>
      <c r="G1935" s="7"/>
      <c r="H1935" s="2"/>
    </row>
    <row r="1936" spans="2:8" ht="23.25" x14ac:dyDescent="0.2">
      <c r="B1936" s="2"/>
      <c r="C1936" s="164"/>
      <c r="D1936" s="94" t="s">
        <v>21</v>
      </c>
      <c r="E1936" s="22">
        <f>IF(SUM(G1924:G1925)&gt;0,ROUND((G1924+G1925+D1916)/D1916,2),0)</f>
        <v>1.08</v>
      </c>
      <c r="F1936" s="22"/>
      <c r="G1936" s="23"/>
      <c r="H1936" s="24"/>
    </row>
    <row r="1937" spans="2:8" ht="23.25" x14ac:dyDescent="0.2">
      <c r="B1937" s="2"/>
      <c r="C1937" s="164"/>
      <c r="D1937" s="94" t="s">
        <v>22</v>
      </c>
      <c r="E1937" s="22">
        <f>IF(G1926&gt;0,ROUND((G1926+D1916)/D1916,2),0)</f>
        <v>0</v>
      </c>
      <c r="F1937" s="25"/>
      <c r="G1937" s="23"/>
      <c r="H1937" s="3"/>
    </row>
    <row r="1938" spans="2:8" ht="23.25" x14ac:dyDescent="0.2">
      <c r="B1938" s="2"/>
      <c r="C1938" s="164"/>
      <c r="D1938" s="26" t="s">
        <v>23</v>
      </c>
      <c r="E1938" s="27">
        <f>IF(SUM(G1927:G1933)&gt;0,ROUND((SUM(G1927:G1933)+D1916)/D1916,2),0)</f>
        <v>7.35</v>
      </c>
      <c r="F1938" s="7"/>
      <c r="G1938" s="23"/>
      <c r="H1938" s="3"/>
    </row>
    <row r="1939" spans="2:8" ht="25.5" x14ac:dyDescent="0.2">
      <c r="B1939" s="2"/>
      <c r="C1939" s="2"/>
      <c r="D1939" s="28" t="s">
        <v>24</v>
      </c>
      <c r="E1939" s="29">
        <f>SUM(E1935:E1938)-IF(VALUE(COUNTIF(E1935:E1938,"&gt;0"))=4,3,0)-IF(VALUE(COUNTIF(E1935:E1938,"&gt;0"))=3,2,0)-IF(VALUE(COUNTIF(E1935:E1938,"&gt;0"))=2,1,0)</f>
        <v>7.4499999999999993</v>
      </c>
      <c r="F1939" s="30"/>
      <c r="G1939" s="3"/>
      <c r="H1939" s="3"/>
    </row>
    <row r="1940" spans="2:8" ht="25.5" x14ac:dyDescent="0.35">
      <c r="B1940" s="31"/>
      <c r="C1940" s="32" t="s">
        <v>25</v>
      </c>
      <c r="D1940" s="165">
        <f>E1939*D1916</f>
        <v>70725.084999999992</v>
      </c>
      <c r="E1940" s="165"/>
      <c r="F1940" s="2"/>
      <c r="G1940" s="3"/>
      <c r="H1940" s="3"/>
    </row>
    <row r="1941" spans="2:8" ht="18.75" x14ac:dyDescent="0.3">
      <c r="B1941" s="2"/>
      <c r="C1941" s="33" t="s">
        <v>26</v>
      </c>
      <c r="D1941" s="166">
        <f>D1940/D1915</f>
        <v>209.86672106824923</v>
      </c>
      <c r="E1941" s="166"/>
      <c r="F1941" s="2"/>
      <c r="G1941" s="2"/>
      <c r="H1941" s="34"/>
    </row>
    <row r="1942" spans="2:8" ht="60.75" x14ac:dyDescent="0.8">
      <c r="B1942" s="194" t="s">
        <v>192</v>
      </c>
      <c r="C1942" s="194"/>
      <c r="D1942" s="194"/>
      <c r="E1942" s="194"/>
      <c r="F1942" s="194"/>
      <c r="G1942" s="194"/>
      <c r="H1942" s="194"/>
    </row>
    <row r="1943" spans="2:8" ht="23.25" x14ac:dyDescent="0.2">
      <c r="B1943" s="168" t="s">
        <v>0</v>
      </c>
      <c r="C1943" s="168"/>
      <c r="D1943" s="168"/>
      <c r="E1943" s="168"/>
      <c r="F1943" s="168"/>
      <c r="G1943" s="168"/>
      <c r="H1943" s="3"/>
    </row>
    <row r="1944" spans="2:8" ht="25.5" x14ac:dyDescent="0.2">
      <c r="B1944" s="2"/>
      <c r="C1944" s="5" t="s">
        <v>1</v>
      </c>
      <c r="D1944" s="6"/>
      <c r="E1944" s="2"/>
      <c r="F1944" s="2"/>
      <c r="G1944" s="3"/>
      <c r="H1944" s="3"/>
    </row>
    <row r="1945" spans="2:8" ht="20.25" x14ac:dyDescent="0.2">
      <c r="B1945" s="7"/>
      <c r="C1945" s="169" t="s">
        <v>2</v>
      </c>
      <c r="D1945" s="172" t="s">
        <v>39</v>
      </c>
      <c r="E1945" s="173"/>
      <c r="F1945" s="173"/>
      <c r="G1945" s="174"/>
      <c r="H1945" s="8"/>
    </row>
    <row r="1946" spans="2:8" ht="20.25" x14ac:dyDescent="0.2">
      <c r="B1946" s="7"/>
      <c r="C1946" s="170"/>
      <c r="D1946" s="172" t="s">
        <v>122</v>
      </c>
      <c r="E1946" s="173"/>
      <c r="F1946" s="173"/>
      <c r="G1946" s="174"/>
      <c r="H1946" s="8"/>
    </row>
    <row r="1947" spans="2:8" ht="20.25" x14ac:dyDescent="0.2">
      <c r="B1947" s="7"/>
      <c r="C1947" s="171"/>
      <c r="D1947" s="172" t="s">
        <v>193</v>
      </c>
      <c r="E1947" s="173"/>
      <c r="F1947" s="173"/>
      <c r="G1947" s="174"/>
      <c r="H1947" s="8"/>
    </row>
    <row r="1948" spans="2:8" ht="23.25" x14ac:dyDescent="0.2">
      <c r="B1948" s="2"/>
      <c r="C1948" s="35" t="s">
        <v>3</v>
      </c>
      <c r="D1948" s="36">
        <v>4.2</v>
      </c>
      <c r="E1948" s="10"/>
      <c r="F1948" s="7"/>
      <c r="G1948" s="2"/>
      <c r="H1948" s="3"/>
    </row>
    <row r="1949" spans="2:8" ht="23.25" x14ac:dyDescent="0.2">
      <c r="B1949" s="2"/>
      <c r="C1949" s="37" t="s">
        <v>4</v>
      </c>
      <c r="D1949" s="38">
        <v>859</v>
      </c>
      <c r="E1949" s="175" t="s">
        <v>5</v>
      </c>
      <c r="F1949" s="176"/>
      <c r="G1949" s="179">
        <f>D1950/D1949</f>
        <v>25.079743888242142</v>
      </c>
      <c r="H1949" s="3"/>
    </row>
    <row r="1950" spans="2:8" ht="23.25" x14ac:dyDescent="0.2">
      <c r="B1950" s="2"/>
      <c r="C1950" s="37" t="s">
        <v>6</v>
      </c>
      <c r="D1950" s="39">
        <v>21543.5</v>
      </c>
      <c r="E1950" s="177"/>
      <c r="F1950" s="178"/>
      <c r="G1950" s="180"/>
      <c r="H1950" s="3"/>
    </row>
    <row r="1951" spans="2:8" ht="23.25" x14ac:dyDescent="0.2">
      <c r="B1951" s="2"/>
      <c r="C1951" s="9"/>
      <c r="D1951" s="10"/>
      <c r="E1951" s="11"/>
      <c r="F1951" s="2"/>
      <c r="G1951" s="3"/>
      <c r="H1951" s="3"/>
    </row>
    <row r="1952" spans="2:8" ht="23.25" x14ac:dyDescent="0.3">
      <c r="B1952" s="2"/>
      <c r="C1952" s="12" t="s">
        <v>7</v>
      </c>
      <c r="D1952" s="90" t="s">
        <v>307</v>
      </c>
      <c r="E1952" s="2"/>
      <c r="F1952" s="2"/>
      <c r="G1952" s="3"/>
      <c r="H1952" s="3"/>
    </row>
    <row r="1953" spans="2:8" ht="23.25" x14ac:dyDescent="0.3">
      <c r="B1953" s="2"/>
      <c r="C1953" s="12" t="s">
        <v>8</v>
      </c>
      <c r="D1953" s="1">
        <v>60</v>
      </c>
      <c r="E1953" s="2"/>
      <c r="F1953" s="2"/>
      <c r="G1953" s="3"/>
      <c r="H1953" s="3"/>
    </row>
    <row r="1954" spans="2:8" ht="23.25" x14ac:dyDescent="0.3">
      <c r="B1954" s="2"/>
      <c r="C1954" s="12" t="s">
        <v>9</v>
      </c>
      <c r="D1954" s="13" t="s">
        <v>10</v>
      </c>
      <c r="E1954" s="14"/>
      <c r="F1954" s="2"/>
      <c r="G1954" s="3"/>
      <c r="H1954" s="3"/>
    </row>
    <row r="1955" spans="2:8" ht="24" thickBot="1" x14ac:dyDescent="0.25">
      <c r="B1955" s="2"/>
      <c r="C1955" s="15"/>
      <c r="D1955" s="15"/>
      <c r="E1955" s="2"/>
      <c r="F1955" s="2"/>
      <c r="G1955" s="3"/>
      <c r="H1955" s="3"/>
    </row>
    <row r="1956" spans="2:8" ht="48" thickBot="1" x14ac:dyDescent="0.25">
      <c r="B1956" s="181" t="s">
        <v>11</v>
      </c>
      <c r="C1956" s="182"/>
      <c r="D1956" s="16" t="s">
        <v>12</v>
      </c>
      <c r="E1956" s="183" t="s">
        <v>13</v>
      </c>
      <c r="F1956" s="184"/>
      <c r="G1956" s="17" t="s">
        <v>14</v>
      </c>
      <c r="H1956" s="3"/>
    </row>
    <row r="1957" spans="2:8" ht="17.25" thickBot="1" x14ac:dyDescent="0.25">
      <c r="B1957" s="185" t="s">
        <v>29</v>
      </c>
      <c r="C1957" s="186"/>
      <c r="D1957" s="40">
        <v>85.76</v>
      </c>
      <c r="E1957" s="41">
        <v>4.2</v>
      </c>
      <c r="F1957" s="42" t="s">
        <v>15</v>
      </c>
      <c r="G1957" s="43">
        <f t="shared" ref="G1957:G1965" si="57">D1957*E1957</f>
        <v>360.19200000000006</v>
      </c>
      <c r="H1957" s="187"/>
    </row>
    <row r="1958" spans="2:8" ht="16.5" x14ac:dyDescent="0.2">
      <c r="B1958" s="188" t="s">
        <v>30</v>
      </c>
      <c r="C1958" s="189"/>
      <c r="D1958" s="44">
        <v>210</v>
      </c>
      <c r="E1958" s="45">
        <v>1</v>
      </c>
      <c r="F1958" s="46" t="s">
        <v>16</v>
      </c>
      <c r="G1958" s="47">
        <f t="shared" si="57"/>
        <v>210</v>
      </c>
      <c r="H1958" s="187"/>
    </row>
    <row r="1959" spans="2:8" ht="17.25" thickBot="1" x14ac:dyDescent="0.25">
      <c r="B1959" s="190" t="s">
        <v>17</v>
      </c>
      <c r="C1959" s="191"/>
      <c r="D1959" s="48">
        <v>880</v>
      </c>
      <c r="E1959" s="49">
        <v>1</v>
      </c>
      <c r="F1959" s="50" t="s">
        <v>16</v>
      </c>
      <c r="G1959" s="51">
        <f t="shared" si="57"/>
        <v>880</v>
      </c>
      <c r="H1959" s="187"/>
    </row>
    <row r="1960" spans="2:8" ht="17.25" thickBot="1" x14ac:dyDescent="0.25">
      <c r="B1960" s="185" t="s">
        <v>31</v>
      </c>
      <c r="C1960" s="186"/>
      <c r="D1960" s="52">
        <v>1620</v>
      </c>
      <c r="E1960" s="53"/>
      <c r="F1960" s="54" t="s">
        <v>15</v>
      </c>
      <c r="G1960" s="55">
        <f t="shared" si="57"/>
        <v>0</v>
      </c>
      <c r="H1960" s="187"/>
    </row>
    <row r="1961" spans="2:8" ht="16.5" x14ac:dyDescent="0.2">
      <c r="B1961" s="188" t="s">
        <v>46</v>
      </c>
      <c r="C1961" s="189"/>
      <c r="D1961" s="56">
        <v>12600</v>
      </c>
      <c r="E1961" s="57"/>
      <c r="F1961" s="46" t="s">
        <v>15</v>
      </c>
      <c r="G1961" s="47">
        <f t="shared" si="57"/>
        <v>0</v>
      </c>
      <c r="H1961" s="187"/>
    </row>
    <row r="1962" spans="2:8" ht="16.5" x14ac:dyDescent="0.2">
      <c r="B1962" s="192" t="s">
        <v>32</v>
      </c>
      <c r="C1962" s="193"/>
      <c r="D1962" s="58">
        <v>1000</v>
      </c>
      <c r="E1962" s="59">
        <v>4.2</v>
      </c>
      <c r="F1962" s="60" t="s">
        <v>15</v>
      </c>
      <c r="G1962" s="61">
        <f t="shared" si="57"/>
        <v>4200</v>
      </c>
      <c r="H1962" s="187"/>
    </row>
    <row r="1963" spans="2:8" ht="16.5" x14ac:dyDescent="0.2">
      <c r="B1963" s="192" t="s">
        <v>33</v>
      </c>
      <c r="C1963" s="193"/>
      <c r="D1963" s="62">
        <v>18872</v>
      </c>
      <c r="E1963" s="63"/>
      <c r="F1963" s="60" t="s">
        <v>15</v>
      </c>
      <c r="G1963" s="61">
        <f t="shared" si="57"/>
        <v>0</v>
      </c>
      <c r="H1963" s="187"/>
    </row>
    <row r="1964" spans="2:8" ht="16.5" x14ac:dyDescent="0.2">
      <c r="B1964" s="192" t="s">
        <v>34</v>
      </c>
      <c r="C1964" s="193"/>
      <c r="D1964" s="62">
        <v>4600</v>
      </c>
      <c r="E1964" s="63"/>
      <c r="F1964" s="60" t="s">
        <v>15</v>
      </c>
      <c r="G1964" s="61">
        <f t="shared" si="57"/>
        <v>0</v>
      </c>
      <c r="H1964" s="187"/>
    </row>
    <row r="1965" spans="2:8" ht="16.5" x14ac:dyDescent="0.2">
      <c r="B1965" s="192" t="s">
        <v>35</v>
      </c>
      <c r="C1965" s="193"/>
      <c r="D1965" s="62">
        <v>944</v>
      </c>
      <c r="E1965" s="63"/>
      <c r="F1965" s="60"/>
      <c r="G1965" s="61">
        <f t="shared" si="57"/>
        <v>0</v>
      </c>
      <c r="H1965" s="187"/>
    </row>
    <row r="1966" spans="2:8" ht="16.5" x14ac:dyDescent="0.2">
      <c r="B1966" s="192" t="s">
        <v>36</v>
      </c>
      <c r="C1966" s="193"/>
      <c r="D1966" s="62">
        <v>4300</v>
      </c>
      <c r="E1966" s="63"/>
      <c r="F1966" s="60" t="s">
        <v>15</v>
      </c>
      <c r="G1966" s="61">
        <f>D1966*E1966</f>
        <v>0</v>
      </c>
      <c r="H1966" s="187"/>
    </row>
    <row r="1967" spans="2:8" ht="17.25" thickBot="1" x14ac:dyDescent="0.25">
      <c r="B1967" s="190" t="s">
        <v>37</v>
      </c>
      <c r="C1967" s="191"/>
      <c r="D1967" s="64">
        <v>3100</v>
      </c>
      <c r="E1967" s="65"/>
      <c r="F1967" s="50" t="s">
        <v>15</v>
      </c>
      <c r="G1967" s="66">
        <f>D1967*E1967</f>
        <v>0</v>
      </c>
      <c r="H1967" s="187"/>
    </row>
    <row r="1968" spans="2:8" ht="25.5" x14ac:dyDescent="0.2">
      <c r="B1968" s="2"/>
      <c r="C1968" s="5" t="s">
        <v>18</v>
      </c>
      <c r="D1968" s="6"/>
      <c r="E1968" s="2"/>
      <c r="F1968" s="2"/>
      <c r="G1968" s="3"/>
      <c r="H1968" s="3"/>
    </row>
    <row r="1969" spans="2:8" ht="18.75" x14ac:dyDescent="0.2">
      <c r="B1969" s="2"/>
      <c r="C1969" s="164" t="s">
        <v>19</v>
      </c>
      <c r="D1969" s="98" t="s">
        <v>20</v>
      </c>
      <c r="E1969" s="22">
        <f>IF(G1957&gt;0, ROUND((G1957+D1950)/D1950,2), 0)</f>
        <v>1.02</v>
      </c>
      <c r="F1969" s="22"/>
      <c r="G1969" s="7"/>
      <c r="H1969" s="2"/>
    </row>
    <row r="1970" spans="2:8" ht="23.25" x14ac:dyDescent="0.2">
      <c r="B1970" s="2"/>
      <c r="C1970" s="164"/>
      <c r="D1970" s="98" t="s">
        <v>21</v>
      </c>
      <c r="E1970" s="22">
        <f>IF(SUM(G1958:G1959)&gt;0,ROUND((G1958+G1959+D1950)/D1950,2),0)</f>
        <v>1.05</v>
      </c>
      <c r="F1970" s="22"/>
      <c r="G1970" s="23"/>
      <c r="H1970" s="24"/>
    </row>
    <row r="1971" spans="2:8" ht="23.25" x14ac:dyDescent="0.2">
      <c r="B1971" s="2"/>
      <c r="C1971" s="164"/>
      <c r="D1971" s="98" t="s">
        <v>22</v>
      </c>
      <c r="E1971" s="22">
        <f>IF(G1960&gt;0,ROUND((G1960+D1950)/D1950,2),0)</f>
        <v>0</v>
      </c>
      <c r="F1971" s="25"/>
      <c r="G1971" s="23"/>
      <c r="H1971" s="3"/>
    </row>
    <row r="1972" spans="2:8" ht="23.25" x14ac:dyDescent="0.2">
      <c r="B1972" s="2"/>
      <c r="C1972" s="164"/>
      <c r="D1972" s="26" t="s">
        <v>23</v>
      </c>
      <c r="E1972" s="27">
        <f>IF(SUM(G1961:G1967)&gt;0,ROUND((SUM(G1961:G1967)+D1950)/D1950,2),0)</f>
        <v>1.19</v>
      </c>
      <c r="F1972" s="7"/>
      <c r="G1972" s="23"/>
      <c r="H1972" s="3"/>
    </row>
    <row r="1973" spans="2:8" ht="25.5" x14ac:dyDescent="0.2">
      <c r="B1973" s="2"/>
      <c r="C1973" s="2"/>
      <c r="D1973" s="28" t="s">
        <v>24</v>
      </c>
      <c r="E1973" s="29">
        <f>SUM(E1969:E1972)-IF(VALUE(COUNTIF(E1969:E1972,"&gt;0"))=4,3,0)-IF(VALUE(COUNTIF(E1969:E1972,"&gt;0"))=3,2,0)-IF(VALUE(COUNTIF(E1969:E1972,"&gt;0"))=2,1,0)</f>
        <v>1.2600000000000002</v>
      </c>
      <c r="F1973" s="30"/>
      <c r="G1973" s="3"/>
      <c r="H1973" s="3"/>
    </row>
    <row r="1974" spans="2:8" ht="25.5" x14ac:dyDescent="0.35">
      <c r="B1974" s="31"/>
      <c r="C1974" s="32" t="s">
        <v>25</v>
      </c>
      <c r="D1974" s="165">
        <f>E1973*D1950</f>
        <v>27144.810000000005</v>
      </c>
      <c r="E1974" s="165"/>
      <c r="F1974" s="2"/>
      <c r="G1974" s="3"/>
      <c r="H1974" s="3"/>
    </row>
    <row r="1975" spans="2:8" ht="18.75" x14ac:dyDescent="0.3">
      <c r="B1975" s="2"/>
      <c r="C1975" s="33" t="s">
        <v>26</v>
      </c>
      <c r="D1975" s="166">
        <f>D1974/D1949</f>
        <v>31.600477299185105</v>
      </c>
      <c r="E1975" s="166"/>
      <c r="F1975" s="2"/>
      <c r="G1975" s="2"/>
      <c r="H1975" s="34"/>
    </row>
    <row r="1976" spans="2:8" ht="60.75" x14ac:dyDescent="0.8">
      <c r="B1976" s="194" t="s">
        <v>194</v>
      </c>
      <c r="C1976" s="194"/>
      <c r="D1976" s="194"/>
      <c r="E1976" s="194"/>
      <c r="F1976" s="194"/>
      <c r="G1976" s="194"/>
      <c r="H1976" s="194"/>
    </row>
    <row r="1977" spans="2:8" ht="23.25" x14ac:dyDescent="0.2">
      <c r="B1977" s="168" t="s">
        <v>0</v>
      </c>
      <c r="C1977" s="168"/>
      <c r="D1977" s="168"/>
      <c r="E1977" s="168"/>
      <c r="F1977" s="168"/>
      <c r="G1977" s="168"/>
      <c r="H1977" s="3"/>
    </row>
    <row r="1978" spans="2:8" ht="25.5" x14ac:dyDescent="0.2">
      <c r="B1978" s="2"/>
      <c r="C1978" s="5" t="s">
        <v>1</v>
      </c>
      <c r="D1978" s="6"/>
      <c r="E1978" s="2"/>
      <c r="F1978" s="2"/>
      <c r="G1978" s="3"/>
      <c r="H1978" s="3"/>
    </row>
    <row r="1979" spans="2:8" ht="20.25" x14ac:dyDescent="0.2">
      <c r="B1979" s="7"/>
      <c r="C1979" s="169" t="s">
        <v>2</v>
      </c>
      <c r="D1979" s="172" t="s">
        <v>39</v>
      </c>
      <c r="E1979" s="173"/>
      <c r="F1979" s="173"/>
      <c r="G1979" s="174"/>
      <c r="H1979" s="8"/>
    </row>
    <row r="1980" spans="2:8" ht="20.25" x14ac:dyDescent="0.2">
      <c r="B1980" s="7"/>
      <c r="C1980" s="170"/>
      <c r="D1980" s="172" t="s">
        <v>122</v>
      </c>
      <c r="E1980" s="173"/>
      <c r="F1980" s="173"/>
      <c r="G1980" s="174"/>
      <c r="H1980" s="8"/>
    </row>
    <row r="1981" spans="2:8" ht="20.25" x14ac:dyDescent="0.2">
      <c r="B1981" s="7"/>
      <c r="C1981" s="171"/>
      <c r="D1981" s="172" t="s">
        <v>195</v>
      </c>
      <c r="E1981" s="173"/>
      <c r="F1981" s="173"/>
      <c r="G1981" s="174"/>
      <c r="H1981" s="8"/>
    </row>
    <row r="1982" spans="2:8" ht="23.25" x14ac:dyDescent="0.2">
      <c r="B1982" s="2"/>
      <c r="C1982" s="35" t="s">
        <v>3</v>
      </c>
      <c r="D1982" s="36">
        <v>8.3000000000000007</v>
      </c>
      <c r="E1982" s="10"/>
      <c r="F1982" s="7"/>
      <c r="G1982" s="2"/>
      <c r="H1982" s="3"/>
    </row>
    <row r="1983" spans="2:8" ht="23.25" x14ac:dyDescent="0.2">
      <c r="B1983" s="2"/>
      <c r="C1983" s="37" t="s">
        <v>4</v>
      </c>
      <c r="D1983" s="38">
        <v>1776</v>
      </c>
      <c r="E1983" s="175" t="s">
        <v>5</v>
      </c>
      <c r="F1983" s="176"/>
      <c r="G1983" s="179">
        <f>D1984/D1983</f>
        <v>40.872860360360356</v>
      </c>
      <c r="H1983" s="3"/>
    </row>
    <row r="1984" spans="2:8" ht="23.25" x14ac:dyDescent="0.2">
      <c r="B1984" s="2"/>
      <c r="C1984" s="37" t="s">
        <v>6</v>
      </c>
      <c r="D1984" s="39">
        <v>72590.2</v>
      </c>
      <c r="E1984" s="177"/>
      <c r="F1984" s="178"/>
      <c r="G1984" s="180"/>
      <c r="H1984" s="3"/>
    </row>
    <row r="1985" spans="2:8" ht="23.25" x14ac:dyDescent="0.2">
      <c r="B1985" s="2"/>
      <c r="C1985" s="9"/>
      <c r="D1985" s="10"/>
      <c r="E1985" s="11"/>
      <c r="F1985" s="2"/>
      <c r="G1985" s="3"/>
      <c r="H1985" s="3"/>
    </row>
    <row r="1986" spans="2:8" ht="23.25" x14ac:dyDescent="0.3">
      <c r="B1986" s="2"/>
      <c r="C1986" s="12" t="s">
        <v>7</v>
      </c>
      <c r="D1986" s="90" t="s">
        <v>75</v>
      </c>
      <c r="E1986" s="2"/>
      <c r="F1986" s="2"/>
      <c r="G1986" s="3"/>
      <c r="H1986" s="3"/>
    </row>
    <row r="1987" spans="2:8" ht="23.25" x14ac:dyDescent="0.3">
      <c r="B1987" s="2"/>
      <c r="C1987" s="12" t="s">
        <v>8</v>
      </c>
      <c r="D1987" s="1">
        <v>45</v>
      </c>
      <c r="E1987" s="2"/>
      <c r="F1987" s="2"/>
      <c r="G1987" s="3"/>
      <c r="H1987" s="3"/>
    </row>
    <row r="1988" spans="2:8" ht="23.25" x14ac:dyDescent="0.3">
      <c r="B1988" s="2"/>
      <c r="C1988" s="12" t="s">
        <v>9</v>
      </c>
      <c r="D1988" s="13" t="s">
        <v>10</v>
      </c>
      <c r="E1988" s="14"/>
      <c r="F1988" s="2"/>
      <c r="G1988" s="3"/>
      <c r="H1988" s="3"/>
    </row>
    <row r="1989" spans="2:8" ht="24" thickBot="1" x14ac:dyDescent="0.25">
      <c r="B1989" s="2"/>
      <c r="C1989" s="15"/>
      <c r="D1989" s="15"/>
      <c r="E1989" s="2"/>
      <c r="F1989" s="2"/>
      <c r="G1989" s="3"/>
      <c r="H1989" s="3"/>
    </row>
    <row r="1990" spans="2:8" ht="48" thickBot="1" x14ac:dyDescent="0.25">
      <c r="B1990" s="181" t="s">
        <v>11</v>
      </c>
      <c r="C1990" s="182"/>
      <c r="D1990" s="16" t="s">
        <v>12</v>
      </c>
      <c r="E1990" s="183" t="s">
        <v>13</v>
      </c>
      <c r="F1990" s="184"/>
      <c r="G1990" s="17" t="s">
        <v>14</v>
      </c>
      <c r="H1990" s="3"/>
    </row>
    <row r="1991" spans="2:8" ht="17.25" thickBot="1" x14ac:dyDescent="0.25">
      <c r="B1991" s="185" t="s">
        <v>29</v>
      </c>
      <c r="C1991" s="186"/>
      <c r="D1991" s="40">
        <v>85.76</v>
      </c>
      <c r="E1991" s="41">
        <v>8.3000000000000007</v>
      </c>
      <c r="F1991" s="42" t="s">
        <v>15</v>
      </c>
      <c r="G1991" s="43">
        <f t="shared" ref="G1991:G1999" si="58">D1991*E1991</f>
        <v>711.80800000000011</v>
      </c>
      <c r="H1991" s="187"/>
    </row>
    <row r="1992" spans="2:8" ht="16.5" x14ac:dyDescent="0.2">
      <c r="B1992" s="188" t="s">
        <v>30</v>
      </c>
      <c r="C1992" s="189"/>
      <c r="D1992" s="44">
        <v>210</v>
      </c>
      <c r="E1992" s="45">
        <v>1.6</v>
      </c>
      <c r="F1992" s="46" t="s">
        <v>16</v>
      </c>
      <c r="G1992" s="47">
        <f t="shared" si="58"/>
        <v>336</v>
      </c>
      <c r="H1992" s="187"/>
    </row>
    <row r="1993" spans="2:8" ht="17.25" thickBot="1" x14ac:dyDescent="0.25">
      <c r="B1993" s="190" t="s">
        <v>17</v>
      </c>
      <c r="C1993" s="191"/>
      <c r="D1993" s="48">
        <v>880</v>
      </c>
      <c r="E1993" s="49">
        <v>1.6</v>
      </c>
      <c r="F1993" s="50" t="s">
        <v>16</v>
      </c>
      <c r="G1993" s="51">
        <f t="shared" si="58"/>
        <v>1408</v>
      </c>
      <c r="H1993" s="187"/>
    </row>
    <row r="1994" spans="2:8" ht="17.25" thickBot="1" x14ac:dyDescent="0.25">
      <c r="B1994" s="185" t="s">
        <v>31</v>
      </c>
      <c r="C1994" s="186"/>
      <c r="D1994" s="52">
        <v>1620</v>
      </c>
      <c r="E1994" s="53"/>
      <c r="F1994" s="54" t="s">
        <v>15</v>
      </c>
      <c r="G1994" s="55">
        <f t="shared" si="58"/>
        <v>0</v>
      </c>
      <c r="H1994" s="187"/>
    </row>
    <row r="1995" spans="2:8" ht="16.5" x14ac:dyDescent="0.2">
      <c r="B1995" s="188" t="s">
        <v>46</v>
      </c>
      <c r="C1995" s="189"/>
      <c r="D1995" s="56">
        <v>12600</v>
      </c>
      <c r="E1995" s="57"/>
      <c r="F1995" s="46" t="s">
        <v>15</v>
      </c>
      <c r="G1995" s="47">
        <f t="shared" si="58"/>
        <v>0</v>
      </c>
      <c r="H1995" s="187"/>
    </row>
    <row r="1996" spans="2:8" ht="16.5" x14ac:dyDescent="0.2">
      <c r="B1996" s="192" t="s">
        <v>32</v>
      </c>
      <c r="C1996" s="193"/>
      <c r="D1996" s="58">
        <v>1000</v>
      </c>
      <c r="E1996" s="59">
        <v>8.3000000000000007</v>
      </c>
      <c r="F1996" s="60" t="s">
        <v>15</v>
      </c>
      <c r="G1996" s="61">
        <f t="shared" si="58"/>
        <v>8300</v>
      </c>
      <c r="H1996" s="187"/>
    </row>
    <row r="1997" spans="2:8" ht="16.5" x14ac:dyDescent="0.2">
      <c r="B1997" s="192" t="s">
        <v>33</v>
      </c>
      <c r="C1997" s="193"/>
      <c r="D1997" s="62">
        <v>18872</v>
      </c>
      <c r="E1997" s="63"/>
      <c r="F1997" s="60" t="s">
        <v>15</v>
      </c>
      <c r="G1997" s="61">
        <f t="shared" si="58"/>
        <v>0</v>
      </c>
      <c r="H1997" s="187"/>
    </row>
    <row r="1998" spans="2:8" ht="16.5" x14ac:dyDescent="0.2">
      <c r="B1998" s="192" t="s">
        <v>34</v>
      </c>
      <c r="C1998" s="193"/>
      <c r="D1998" s="62">
        <v>4600</v>
      </c>
      <c r="E1998" s="63"/>
      <c r="F1998" s="60" t="s">
        <v>15</v>
      </c>
      <c r="G1998" s="61">
        <f t="shared" si="58"/>
        <v>0</v>
      </c>
      <c r="H1998" s="187"/>
    </row>
    <row r="1999" spans="2:8" ht="16.5" x14ac:dyDescent="0.2">
      <c r="B1999" s="192" t="s">
        <v>35</v>
      </c>
      <c r="C1999" s="193"/>
      <c r="D1999" s="62">
        <v>944</v>
      </c>
      <c r="E1999" s="63"/>
      <c r="F1999" s="60"/>
      <c r="G1999" s="61">
        <f t="shared" si="58"/>
        <v>0</v>
      </c>
      <c r="H1999" s="187"/>
    </row>
    <row r="2000" spans="2:8" ht="16.5" x14ac:dyDescent="0.2">
      <c r="B2000" s="192" t="s">
        <v>36</v>
      </c>
      <c r="C2000" s="193"/>
      <c r="D2000" s="62">
        <v>4300</v>
      </c>
      <c r="E2000" s="63"/>
      <c r="F2000" s="60" t="s">
        <v>15</v>
      </c>
      <c r="G2000" s="61">
        <f>D2000*E2000</f>
        <v>0</v>
      </c>
      <c r="H2000" s="187"/>
    </row>
    <row r="2001" spans="2:8" ht="17.25" thickBot="1" x14ac:dyDescent="0.25">
      <c r="B2001" s="190" t="s">
        <v>37</v>
      </c>
      <c r="C2001" s="191"/>
      <c r="D2001" s="64">
        <v>3100</v>
      </c>
      <c r="E2001" s="65"/>
      <c r="F2001" s="50" t="s">
        <v>15</v>
      </c>
      <c r="G2001" s="66">
        <f>D2001*E2001</f>
        <v>0</v>
      </c>
      <c r="H2001" s="187"/>
    </row>
    <row r="2002" spans="2:8" ht="25.5" x14ac:dyDescent="0.2">
      <c r="B2002" s="2"/>
      <c r="C2002" s="5" t="s">
        <v>18</v>
      </c>
      <c r="D2002" s="6"/>
      <c r="E2002" s="2"/>
      <c r="F2002" s="2"/>
      <c r="G2002" s="3"/>
      <c r="H2002" s="3"/>
    </row>
    <row r="2003" spans="2:8" ht="18.75" x14ac:dyDescent="0.2">
      <c r="B2003" s="2"/>
      <c r="C2003" s="164" t="s">
        <v>19</v>
      </c>
      <c r="D2003" s="98" t="s">
        <v>20</v>
      </c>
      <c r="E2003" s="22">
        <f>IF(G1991&gt;0, ROUND((G1991+D1984)/D1984,2), 0)</f>
        <v>1.01</v>
      </c>
      <c r="F2003" s="22"/>
      <c r="G2003" s="7"/>
      <c r="H2003" s="2"/>
    </row>
    <row r="2004" spans="2:8" ht="23.25" x14ac:dyDescent="0.2">
      <c r="B2004" s="2"/>
      <c r="C2004" s="164"/>
      <c r="D2004" s="98" t="s">
        <v>21</v>
      </c>
      <c r="E2004" s="22">
        <f>IF(SUM(G1992:G1993)&gt;0,ROUND((G1992+G1993+D1984)/D1984,2),0)</f>
        <v>1.02</v>
      </c>
      <c r="F2004" s="22"/>
      <c r="G2004" s="23"/>
      <c r="H2004" s="24"/>
    </row>
    <row r="2005" spans="2:8" ht="23.25" x14ac:dyDescent="0.2">
      <c r="B2005" s="2"/>
      <c r="C2005" s="164"/>
      <c r="D2005" s="98" t="s">
        <v>22</v>
      </c>
      <c r="E2005" s="22">
        <f>IF(G1994&gt;0,ROUND((G1994+D1984)/D1984,2),0)</f>
        <v>0</v>
      </c>
      <c r="F2005" s="25"/>
      <c r="G2005" s="23"/>
      <c r="H2005" s="3"/>
    </row>
    <row r="2006" spans="2:8" ht="23.25" x14ac:dyDescent="0.2">
      <c r="B2006" s="2"/>
      <c r="C2006" s="164"/>
      <c r="D2006" s="26" t="s">
        <v>23</v>
      </c>
      <c r="E2006" s="27">
        <f>IF(SUM(G1995:G2001)&gt;0,ROUND((SUM(G1995:G2001)+D1984)/D1984,2),0)</f>
        <v>1.1100000000000001</v>
      </c>
      <c r="F2006" s="7"/>
      <c r="G2006" s="23"/>
      <c r="H2006" s="3"/>
    </row>
    <row r="2007" spans="2:8" ht="25.5" x14ac:dyDescent="0.2">
      <c r="B2007" s="2"/>
      <c r="C2007" s="2"/>
      <c r="D2007" s="28" t="s">
        <v>24</v>
      </c>
      <c r="E2007" s="29">
        <f>SUM(E2003:E2006)-IF(VALUE(COUNTIF(E2003:E2006,"&gt;0"))=4,3,0)-IF(VALUE(COUNTIF(E2003:E2006,"&gt;0"))=3,2,0)-IF(VALUE(COUNTIF(E2003:E2006,"&gt;0"))=2,1,0)</f>
        <v>1.1400000000000006</v>
      </c>
      <c r="F2007" s="30"/>
      <c r="G2007" s="3"/>
      <c r="H2007" s="3"/>
    </row>
    <row r="2008" spans="2:8" ht="25.5" x14ac:dyDescent="0.35">
      <c r="B2008" s="31"/>
      <c r="C2008" s="32" t="s">
        <v>25</v>
      </c>
      <c r="D2008" s="165">
        <f>E2007*D1984</f>
        <v>82752.828000000038</v>
      </c>
      <c r="E2008" s="165"/>
      <c r="F2008" s="2"/>
      <c r="G2008" s="3"/>
      <c r="H2008" s="3"/>
    </row>
    <row r="2009" spans="2:8" ht="18.75" x14ac:dyDescent="0.3">
      <c r="B2009" s="2"/>
      <c r="C2009" s="33" t="s">
        <v>26</v>
      </c>
      <c r="D2009" s="166">
        <f>D2008/D1983</f>
        <v>46.595060810810836</v>
      </c>
      <c r="E2009" s="166"/>
      <c r="F2009" s="2"/>
      <c r="G2009" s="2"/>
      <c r="H2009" s="34"/>
    </row>
    <row r="2010" spans="2:8" ht="60.75" x14ac:dyDescent="0.8">
      <c r="B2010" s="194" t="s">
        <v>196</v>
      </c>
      <c r="C2010" s="194"/>
      <c r="D2010" s="194"/>
      <c r="E2010" s="194"/>
      <c r="F2010" s="194"/>
      <c r="G2010" s="194"/>
      <c r="H2010" s="194"/>
    </row>
    <row r="2011" spans="2:8" ht="23.25" x14ac:dyDescent="0.2">
      <c r="B2011" s="168" t="s">
        <v>0</v>
      </c>
      <c r="C2011" s="168"/>
      <c r="D2011" s="168"/>
      <c r="E2011" s="168"/>
      <c r="F2011" s="168"/>
      <c r="G2011" s="168"/>
      <c r="H2011" s="3"/>
    </row>
    <row r="2012" spans="2:8" ht="25.5" x14ac:dyDescent="0.2">
      <c r="B2012" s="2"/>
      <c r="C2012" s="5" t="s">
        <v>1</v>
      </c>
      <c r="D2012" s="6"/>
      <c r="E2012" s="2"/>
      <c r="F2012" s="2"/>
      <c r="G2012" s="3"/>
      <c r="H2012" s="3"/>
    </row>
    <row r="2013" spans="2:8" ht="20.25" x14ac:dyDescent="0.2">
      <c r="B2013" s="7"/>
      <c r="C2013" s="169" t="s">
        <v>2</v>
      </c>
      <c r="D2013" s="172" t="s">
        <v>39</v>
      </c>
      <c r="E2013" s="173"/>
      <c r="F2013" s="173"/>
      <c r="G2013" s="174"/>
      <c r="H2013" s="8"/>
    </row>
    <row r="2014" spans="2:8" ht="20.25" x14ac:dyDescent="0.2">
      <c r="B2014" s="7"/>
      <c r="C2014" s="170"/>
      <c r="D2014" s="172" t="s">
        <v>122</v>
      </c>
      <c r="E2014" s="173"/>
      <c r="F2014" s="173"/>
      <c r="G2014" s="174"/>
      <c r="H2014" s="8"/>
    </row>
    <row r="2015" spans="2:8" ht="20.25" x14ac:dyDescent="0.2">
      <c r="B2015" s="7"/>
      <c r="C2015" s="171"/>
      <c r="D2015" s="172" t="s">
        <v>198</v>
      </c>
      <c r="E2015" s="173"/>
      <c r="F2015" s="173"/>
      <c r="G2015" s="174"/>
      <c r="H2015" s="8"/>
    </row>
    <row r="2016" spans="2:8" ht="23.25" x14ac:dyDescent="0.2">
      <c r="B2016" s="2"/>
      <c r="C2016" s="35" t="s">
        <v>3</v>
      </c>
      <c r="D2016" s="36">
        <v>10</v>
      </c>
      <c r="E2016" s="10"/>
      <c r="F2016" s="7"/>
      <c r="G2016" s="2"/>
      <c r="H2016" s="3"/>
    </row>
    <row r="2017" spans="2:8" ht="23.25" x14ac:dyDescent="0.2">
      <c r="B2017" s="2"/>
      <c r="C2017" s="37" t="s">
        <v>4</v>
      </c>
      <c r="D2017" s="38">
        <v>1244</v>
      </c>
      <c r="E2017" s="175" t="s">
        <v>5</v>
      </c>
      <c r="F2017" s="176"/>
      <c r="G2017" s="179">
        <f>D2018/D2017</f>
        <v>31.043167202572345</v>
      </c>
      <c r="H2017" s="3"/>
    </row>
    <row r="2018" spans="2:8" ht="23.25" x14ac:dyDescent="0.2">
      <c r="B2018" s="2"/>
      <c r="C2018" s="37" t="s">
        <v>6</v>
      </c>
      <c r="D2018" s="39">
        <v>38617.699999999997</v>
      </c>
      <c r="E2018" s="177"/>
      <c r="F2018" s="178"/>
      <c r="G2018" s="180"/>
      <c r="H2018" s="3"/>
    </row>
    <row r="2019" spans="2:8" ht="23.25" x14ac:dyDescent="0.2">
      <c r="B2019" s="2"/>
      <c r="C2019" s="9"/>
      <c r="D2019" s="10"/>
      <c r="E2019" s="11"/>
      <c r="F2019" s="2"/>
      <c r="G2019" s="3"/>
      <c r="H2019" s="3"/>
    </row>
    <row r="2020" spans="2:8" ht="23.25" x14ac:dyDescent="0.3">
      <c r="B2020" s="2"/>
      <c r="C2020" s="12" t="s">
        <v>7</v>
      </c>
      <c r="D2020" s="90" t="s">
        <v>199</v>
      </c>
      <c r="E2020" s="2"/>
      <c r="F2020" s="2"/>
      <c r="G2020" s="3"/>
      <c r="H2020" s="3"/>
    </row>
    <row r="2021" spans="2:8" ht="23.25" x14ac:dyDescent="0.3">
      <c r="B2021" s="2"/>
      <c r="C2021" s="12" t="s">
        <v>8</v>
      </c>
      <c r="D2021" s="1">
        <v>65</v>
      </c>
      <c r="E2021" s="2"/>
      <c r="F2021" s="2"/>
      <c r="G2021" s="3"/>
      <c r="H2021" s="3"/>
    </row>
    <row r="2022" spans="2:8" ht="23.25" x14ac:dyDescent="0.3">
      <c r="B2022" s="2"/>
      <c r="C2022" s="12" t="s">
        <v>9</v>
      </c>
      <c r="D2022" s="13" t="s">
        <v>10</v>
      </c>
      <c r="E2022" s="14"/>
      <c r="F2022" s="2"/>
      <c r="G2022" s="3"/>
      <c r="H2022" s="3"/>
    </row>
    <row r="2023" spans="2:8" ht="24" thickBot="1" x14ac:dyDescent="0.25">
      <c r="B2023" s="2"/>
      <c r="C2023" s="15"/>
      <c r="D2023" s="15"/>
      <c r="E2023" s="2"/>
      <c r="F2023" s="2"/>
      <c r="G2023" s="3"/>
      <c r="H2023" s="3"/>
    </row>
    <row r="2024" spans="2:8" ht="48" thickBot="1" x14ac:dyDescent="0.25">
      <c r="B2024" s="181" t="s">
        <v>11</v>
      </c>
      <c r="C2024" s="182"/>
      <c r="D2024" s="16" t="s">
        <v>12</v>
      </c>
      <c r="E2024" s="183" t="s">
        <v>13</v>
      </c>
      <c r="F2024" s="184"/>
      <c r="G2024" s="17" t="s">
        <v>14</v>
      </c>
      <c r="H2024" s="3"/>
    </row>
    <row r="2025" spans="2:8" ht="17.25" thickBot="1" x14ac:dyDescent="0.25">
      <c r="B2025" s="185" t="s">
        <v>29</v>
      </c>
      <c r="C2025" s="186"/>
      <c r="D2025" s="40">
        <v>85.76</v>
      </c>
      <c r="E2025" s="41">
        <v>10</v>
      </c>
      <c r="F2025" s="42" t="s">
        <v>15</v>
      </c>
      <c r="G2025" s="43">
        <f t="shared" ref="G2025:G2033" si="59">D2025*E2025</f>
        <v>857.6</v>
      </c>
      <c r="H2025" s="187"/>
    </row>
    <row r="2026" spans="2:8" ht="16.5" x14ac:dyDescent="0.2">
      <c r="B2026" s="188" t="s">
        <v>30</v>
      </c>
      <c r="C2026" s="189"/>
      <c r="D2026" s="44">
        <v>210</v>
      </c>
      <c r="E2026" s="45">
        <v>1.3</v>
      </c>
      <c r="F2026" s="46" t="s">
        <v>16</v>
      </c>
      <c r="G2026" s="47">
        <f t="shared" si="59"/>
        <v>273</v>
      </c>
      <c r="H2026" s="187"/>
    </row>
    <row r="2027" spans="2:8" ht="17.25" thickBot="1" x14ac:dyDescent="0.25">
      <c r="B2027" s="190" t="s">
        <v>17</v>
      </c>
      <c r="C2027" s="191"/>
      <c r="D2027" s="48">
        <v>880</v>
      </c>
      <c r="E2027" s="49">
        <v>1.3</v>
      </c>
      <c r="F2027" s="50" t="s">
        <v>16</v>
      </c>
      <c r="G2027" s="51">
        <f t="shared" si="59"/>
        <v>1144</v>
      </c>
      <c r="H2027" s="187"/>
    </row>
    <row r="2028" spans="2:8" ht="17.25" thickBot="1" x14ac:dyDescent="0.25">
      <c r="B2028" s="185" t="s">
        <v>31</v>
      </c>
      <c r="C2028" s="186"/>
      <c r="D2028" s="52">
        <v>1620</v>
      </c>
      <c r="E2028" s="53"/>
      <c r="F2028" s="54" t="s">
        <v>15</v>
      </c>
      <c r="G2028" s="55">
        <f t="shared" si="59"/>
        <v>0</v>
      </c>
      <c r="H2028" s="187"/>
    </row>
    <row r="2029" spans="2:8" ht="16.5" x14ac:dyDescent="0.2">
      <c r="B2029" s="188" t="s">
        <v>46</v>
      </c>
      <c r="C2029" s="189"/>
      <c r="D2029" s="56">
        <v>23100</v>
      </c>
      <c r="E2029" s="57">
        <v>10</v>
      </c>
      <c r="F2029" s="46" t="s">
        <v>15</v>
      </c>
      <c r="G2029" s="47">
        <f t="shared" si="59"/>
        <v>231000</v>
      </c>
      <c r="H2029" s="187"/>
    </row>
    <row r="2030" spans="2:8" ht="16.5" x14ac:dyDescent="0.2">
      <c r="B2030" s="192" t="s">
        <v>32</v>
      </c>
      <c r="C2030" s="193"/>
      <c r="D2030" s="58">
        <v>1000</v>
      </c>
      <c r="E2030" s="59"/>
      <c r="F2030" s="60" t="s">
        <v>15</v>
      </c>
      <c r="G2030" s="61">
        <f t="shared" si="59"/>
        <v>0</v>
      </c>
      <c r="H2030" s="187"/>
    </row>
    <row r="2031" spans="2:8" ht="16.5" x14ac:dyDescent="0.2">
      <c r="B2031" s="192" t="s">
        <v>33</v>
      </c>
      <c r="C2031" s="193"/>
      <c r="D2031" s="62">
        <v>18872</v>
      </c>
      <c r="E2031" s="63">
        <v>10</v>
      </c>
      <c r="F2031" s="60" t="s">
        <v>15</v>
      </c>
      <c r="G2031" s="61">
        <f t="shared" si="59"/>
        <v>188720</v>
      </c>
      <c r="H2031" s="187"/>
    </row>
    <row r="2032" spans="2:8" ht="16.5" x14ac:dyDescent="0.2">
      <c r="B2032" s="192" t="s">
        <v>34</v>
      </c>
      <c r="C2032" s="193"/>
      <c r="D2032" s="62">
        <v>4600</v>
      </c>
      <c r="E2032" s="63">
        <v>10</v>
      </c>
      <c r="F2032" s="60" t="s">
        <v>15</v>
      </c>
      <c r="G2032" s="61">
        <f t="shared" si="59"/>
        <v>46000</v>
      </c>
      <c r="H2032" s="187"/>
    </row>
    <row r="2033" spans="2:8" ht="16.5" x14ac:dyDescent="0.2">
      <c r="B2033" s="192" t="s">
        <v>35</v>
      </c>
      <c r="C2033" s="193"/>
      <c r="D2033" s="62">
        <v>944</v>
      </c>
      <c r="E2033" s="63">
        <v>10</v>
      </c>
      <c r="F2033" s="60"/>
      <c r="G2033" s="61">
        <f t="shared" si="59"/>
        <v>9440</v>
      </c>
      <c r="H2033" s="187"/>
    </row>
    <row r="2034" spans="2:8" ht="16.5" x14ac:dyDescent="0.2">
      <c r="B2034" s="192" t="s">
        <v>36</v>
      </c>
      <c r="C2034" s="193"/>
      <c r="D2034" s="62">
        <v>4300</v>
      </c>
      <c r="E2034" s="63">
        <v>10</v>
      </c>
      <c r="F2034" s="60" t="s">
        <v>15</v>
      </c>
      <c r="G2034" s="61">
        <f>D2034*E2034</f>
        <v>43000</v>
      </c>
      <c r="H2034" s="187"/>
    </row>
    <row r="2035" spans="2:8" ht="17.25" thickBot="1" x14ac:dyDescent="0.25">
      <c r="B2035" s="190" t="s">
        <v>37</v>
      </c>
      <c r="C2035" s="191"/>
      <c r="D2035" s="64">
        <v>3100</v>
      </c>
      <c r="E2035" s="65">
        <v>100</v>
      </c>
      <c r="F2035" s="50" t="s">
        <v>15</v>
      </c>
      <c r="G2035" s="66">
        <f>D2035*E2035</f>
        <v>310000</v>
      </c>
      <c r="H2035" s="187"/>
    </row>
    <row r="2036" spans="2:8" ht="25.5" x14ac:dyDescent="0.2">
      <c r="B2036" s="2"/>
      <c r="C2036" s="5" t="s">
        <v>18</v>
      </c>
      <c r="D2036" s="6"/>
      <c r="E2036" s="2"/>
      <c r="F2036" s="2"/>
      <c r="G2036" s="3"/>
      <c r="H2036" s="3"/>
    </row>
    <row r="2037" spans="2:8" ht="18.75" x14ac:dyDescent="0.2">
      <c r="B2037" s="2"/>
      <c r="C2037" s="164" t="s">
        <v>19</v>
      </c>
      <c r="D2037" s="98" t="s">
        <v>20</v>
      </c>
      <c r="E2037" s="22">
        <f>IF(G2025&gt;0, ROUND((G2025+D2018)/D2018,2), 0)</f>
        <v>1.02</v>
      </c>
      <c r="F2037" s="22"/>
      <c r="G2037" s="7"/>
      <c r="H2037" s="2"/>
    </row>
    <row r="2038" spans="2:8" ht="23.25" x14ac:dyDescent="0.2">
      <c r="B2038" s="2"/>
      <c r="C2038" s="164"/>
      <c r="D2038" s="98" t="s">
        <v>21</v>
      </c>
      <c r="E2038" s="22">
        <f>IF(SUM(G2026:G2027)&gt;0,ROUND((G2026+G2027+D2018)/D2018,2),0)</f>
        <v>1.04</v>
      </c>
      <c r="F2038" s="22"/>
      <c r="G2038" s="23"/>
      <c r="H2038" s="24"/>
    </row>
    <row r="2039" spans="2:8" ht="23.25" x14ac:dyDescent="0.2">
      <c r="B2039" s="2"/>
      <c r="C2039" s="164"/>
      <c r="D2039" s="98" t="s">
        <v>22</v>
      </c>
      <c r="E2039" s="22">
        <f>IF(G2028&gt;0,ROUND((G2028+D2018)/D2018,2),0)</f>
        <v>0</v>
      </c>
      <c r="F2039" s="25"/>
      <c r="G2039" s="23"/>
      <c r="H2039" s="3"/>
    </row>
    <row r="2040" spans="2:8" ht="23.25" x14ac:dyDescent="0.2">
      <c r="B2040" s="2"/>
      <c r="C2040" s="164"/>
      <c r="D2040" s="26" t="s">
        <v>23</v>
      </c>
      <c r="E2040" s="27">
        <f>IF(SUM(G2029:G2035)&gt;0,ROUND((SUM(G2029:G2035)+D2018)/D2018,2),0)</f>
        <v>22.45</v>
      </c>
      <c r="F2040" s="7"/>
      <c r="G2040" s="23"/>
      <c r="H2040" s="3"/>
    </row>
    <row r="2041" spans="2:8" ht="25.5" x14ac:dyDescent="0.2">
      <c r="B2041" s="2"/>
      <c r="C2041" s="2"/>
      <c r="D2041" s="28" t="s">
        <v>24</v>
      </c>
      <c r="E2041" s="29">
        <f>SUM(E2037:E2040)-IF(VALUE(COUNTIF(E2037:E2040,"&gt;0"))=4,3,0)-IF(VALUE(COUNTIF(E2037:E2040,"&gt;0"))=3,2,0)-IF(VALUE(COUNTIF(E2037:E2040,"&gt;0"))=2,1,0)</f>
        <v>22.509999999999998</v>
      </c>
      <c r="F2041" s="30"/>
      <c r="G2041" s="3"/>
      <c r="H2041" s="3"/>
    </row>
    <row r="2042" spans="2:8" ht="25.5" x14ac:dyDescent="0.35">
      <c r="B2042" s="31"/>
      <c r="C2042" s="32" t="s">
        <v>25</v>
      </c>
      <c r="D2042" s="165">
        <f>E2041*D2018</f>
        <v>869284.42699999991</v>
      </c>
      <c r="E2042" s="165"/>
      <c r="F2042" s="2"/>
      <c r="G2042" s="3"/>
      <c r="H2042" s="3"/>
    </row>
    <row r="2043" spans="2:8" ht="18.75" x14ac:dyDescent="0.3">
      <c r="B2043" s="2"/>
      <c r="C2043" s="33" t="s">
        <v>26</v>
      </c>
      <c r="D2043" s="166">
        <f>D2042/D2017</f>
        <v>698.78169372990351</v>
      </c>
      <c r="E2043" s="166"/>
      <c r="F2043" s="2"/>
      <c r="G2043" s="2"/>
      <c r="H2043" s="34"/>
    </row>
    <row r="2044" spans="2:8" ht="60.75" x14ac:dyDescent="0.8">
      <c r="B2044" s="194" t="s">
        <v>197</v>
      </c>
      <c r="C2044" s="194"/>
      <c r="D2044" s="194"/>
      <c r="E2044" s="194"/>
      <c r="F2044" s="194"/>
      <c r="G2044" s="194"/>
      <c r="H2044" s="194"/>
    </row>
    <row r="2045" spans="2:8" ht="23.25" x14ac:dyDescent="0.2">
      <c r="B2045" s="168" t="s">
        <v>0</v>
      </c>
      <c r="C2045" s="168"/>
      <c r="D2045" s="168"/>
      <c r="E2045" s="168"/>
      <c r="F2045" s="168"/>
      <c r="G2045" s="168"/>
      <c r="H2045" s="3"/>
    </row>
    <row r="2046" spans="2:8" ht="25.5" x14ac:dyDescent="0.2">
      <c r="B2046" s="2"/>
      <c r="C2046" s="5" t="s">
        <v>1</v>
      </c>
      <c r="D2046" s="6"/>
      <c r="E2046" s="2"/>
      <c r="F2046" s="2"/>
      <c r="G2046" s="3"/>
      <c r="H2046" s="3"/>
    </row>
    <row r="2047" spans="2:8" ht="20.25" x14ac:dyDescent="0.2">
      <c r="B2047" s="7"/>
      <c r="C2047" s="169" t="s">
        <v>2</v>
      </c>
      <c r="D2047" s="172" t="s">
        <v>39</v>
      </c>
      <c r="E2047" s="173"/>
      <c r="F2047" s="173"/>
      <c r="G2047" s="174"/>
      <c r="H2047" s="8"/>
    </row>
    <row r="2048" spans="2:8" ht="20.25" x14ac:dyDescent="0.2">
      <c r="B2048" s="7"/>
      <c r="C2048" s="170"/>
      <c r="D2048" s="172" t="s">
        <v>122</v>
      </c>
      <c r="E2048" s="173"/>
      <c r="F2048" s="173"/>
      <c r="G2048" s="174"/>
      <c r="H2048" s="8"/>
    </row>
    <row r="2049" spans="2:8" ht="20.25" x14ac:dyDescent="0.2">
      <c r="B2049" s="7"/>
      <c r="C2049" s="171"/>
      <c r="D2049" s="172" t="s">
        <v>201</v>
      </c>
      <c r="E2049" s="173"/>
      <c r="F2049" s="173"/>
      <c r="G2049" s="174"/>
      <c r="H2049" s="8"/>
    </row>
    <row r="2050" spans="2:8" ht="23.25" x14ac:dyDescent="0.2">
      <c r="B2050" s="2"/>
      <c r="C2050" s="35" t="s">
        <v>3</v>
      </c>
      <c r="D2050" s="36">
        <v>1.8</v>
      </c>
      <c r="E2050" s="10"/>
      <c r="F2050" s="7"/>
      <c r="G2050" s="2"/>
      <c r="H2050" s="3"/>
    </row>
    <row r="2051" spans="2:8" ht="23.25" x14ac:dyDescent="0.2">
      <c r="B2051" s="2"/>
      <c r="C2051" s="37" t="s">
        <v>4</v>
      </c>
      <c r="D2051" s="38">
        <v>460</v>
      </c>
      <c r="E2051" s="175" t="s">
        <v>5</v>
      </c>
      <c r="F2051" s="176"/>
      <c r="G2051" s="179">
        <f>D2052/D2051</f>
        <v>38.766521739130432</v>
      </c>
      <c r="H2051" s="3"/>
    </row>
    <row r="2052" spans="2:8" ht="23.25" x14ac:dyDescent="0.2">
      <c r="B2052" s="2"/>
      <c r="C2052" s="37" t="s">
        <v>6</v>
      </c>
      <c r="D2052" s="39">
        <v>17832.599999999999</v>
      </c>
      <c r="E2052" s="177"/>
      <c r="F2052" s="178"/>
      <c r="G2052" s="180"/>
      <c r="H2052" s="3"/>
    </row>
    <row r="2053" spans="2:8" ht="23.25" x14ac:dyDescent="0.2">
      <c r="B2053" s="2"/>
      <c r="C2053" s="9"/>
      <c r="D2053" s="10"/>
      <c r="E2053" s="11"/>
      <c r="F2053" s="2"/>
      <c r="G2053" s="3"/>
      <c r="H2053" s="3"/>
    </row>
    <row r="2054" spans="2:8" ht="23.25" x14ac:dyDescent="0.3">
      <c r="B2054" s="2"/>
      <c r="C2054" s="12" t="s">
        <v>7</v>
      </c>
      <c r="D2054" s="90" t="s">
        <v>202</v>
      </c>
      <c r="E2054" s="2"/>
      <c r="F2054" s="2"/>
      <c r="G2054" s="3"/>
      <c r="H2054" s="3"/>
    </row>
    <row r="2055" spans="2:8" ht="23.25" x14ac:dyDescent="0.3">
      <c r="B2055" s="2"/>
      <c r="C2055" s="12" t="s">
        <v>8</v>
      </c>
      <c r="D2055" s="1">
        <v>85</v>
      </c>
      <c r="E2055" s="2"/>
      <c r="F2055" s="2"/>
      <c r="G2055" s="3"/>
      <c r="H2055" s="3"/>
    </row>
    <row r="2056" spans="2:8" ht="23.25" x14ac:dyDescent="0.3">
      <c r="B2056" s="2"/>
      <c r="C2056" s="12" t="s">
        <v>9</v>
      </c>
      <c r="D2056" s="13" t="s">
        <v>10</v>
      </c>
      <c r="E2056" s="14"/>
      <c r="F2056" s="2"/>
      <c r="G2056" s="3"/>
      <c r="H2056" s="3"/>
    </row>
    <row r="2057" spans="2:8" ht="24" thickBot="1" x14ac:dyDescent="0.25">
      <c r="B2057" s="2"/>
      <c r="C2057" s="15"/>
      <c r="D2057" s="15"/>
      <c r="E2057" s="2"/>
      <c r="F2057" s="2"/>
      <c r="G2057" s="3"/>
      <c r="H2057" s="3"/>
    </row>
    <row r="2058" spans="2:8" ht="48" thickBot="1" x14ac:dyDescent="0.25">
      <c r="B2058" s="181" t="s">
        <v>11</v>
      </c>
      <c r="C2058" s="182"/>
      <c r="D2058" s="16" t="s">
        <v>12</v>
      </c>
      <c r="E2058" s="183" t="s">
        <v>13</v>
      </c>
      <c r="F2058" s="184"/>
      <c r="G2058" s="17" t="s">
        <v>14</v>
      </c>
      <c r="H2058" s="3"/>
    </row>
    <row r="2059" spans="2:8" ht="17.25" thickBot="1" x14ac:dyDescent="0.25">
      <c r="B2059" s="185" t="s">
        <v>29</v>
      </c>
      <c r="C2059" s="186"/>
      <c r="D2059" s="40">
        <v>85.76</v>
      </c>
      <c r="E2059" s="41">
        <v>1.8</v>
      </c>
      <c r="F2059" s="42" t="s">
        <v>15</v>
      </c>
      <c r="G2059" s="43">
        <f t="shared" ref="G2059:G2067" si="60">D2059*E2059</f>
        <v>154.36800000000002</v>
      </c>
      <c r="H2059" s="187"/>
    </row>
    <row r="2060" spans="2:8" ht="16.5" x14ac:dyDescent="0.2">
      <c r="B2060" s="188" t="s">
        <v>30</v>
      </c>
      <c r="C2060" s="189"/>
      <c r="D2060" s="44">
        <v>210</v>
      </c>
      <c r="E2060" s="45">
        <v>0.6</v>
      </c>
      <c r="F2060" s="46" t="s">
        <v>16</v>
      </c>
      <c r="G2060" s="47">
        <f t="shared" si="60"/>
        <v>126</v>
      </c>
      <c r="H2060" s="187"/>
    </row>
    <row r="2061" spans="2:8" ht="17.25" thickBot="1" x14ac:dyDescent="0.25">
      <c r="B2061" s="190" t="s">
        <v>17</v>
      </c>
      <c r="C2061" s="191"/>
      <c r="D2061" s="48">
        <v>880</v>
      </c>
      <c r="E2061" s="49">
        <v>0.6</v>
      </c>
      <c r="F2061" s="50" t="s">
        <v>16</v>
      </c>
      <c r="G2061" s="51">
        <f t="shared" si="60"/>
        <v>528</v>
      </c>
      <c r="H2061" s="187"/>
    </row>
    <row r="2062" spans="2:8" ht="17.25" thickBot="1" x14ac:dyDescent="0.25">
      <c r="B2062" s="185" t="s">
        <v>31</v>
      </c>
      <c r="C2062" s="186"/>
      <c r="D2062" s="52">
        <v>1620</v>
      </c>
      <c r="E2062" s="53"/>
      <c r="F2062" s="54" t="s">
        <v>15</v>
      </c>
      <c r="G2062" s="55">
        <f t="shared" si="60"/>
        <v>0</v>
      </c>
      <c r="H2062" s="187"/>
    </row>
    <row r="2063" spans="2:8" ht="16.5" x14ac:dyDescent="0.2">
      <c r="B2063" s="188" t="s">
        <v>46</v>
      </c>
      <c r="C2063" s="189"/>
      <c r="D2063" s="56">
        <v>23100</v>
      </c>
      <c r="E2063" s="57">
        <v>1.8</v>
      </c>
      <c r="F2063" s="46" t="s">
        <v>15</v>
      </c>
      <c r="G2063" s="47">
        <f t="shared" si="60"/>
        <v>41580</v>
      </c>
      <c r="H2063" s="187"/>
    </row>
    <row r="2064" spans="2:8" ht="16.5" x14ac:dyDescent="0.2">
      <c r="B2064" s="192" t="s">
        <v>32</v>
      </c>
      <c r="C2064" s="193"/>
      <c r="D2064" s="58">
        <v>1000</v>
      </c>
      <c r="E2064" s="59">
        <v>1.8</v>
      </c>
      <c r="F2064" s="60" t="s">
        <v>15</v>
      </c>
      <c r="G2064" s="61">
        <f t="shared" si="60"/>
        <v>1800</v>
      </c>
      <c r="H2064" s="187"/>
    </row>
    <row r="2065" spans="2:8" ht="16.5" x14ac:dyDescent="0.2">
      <c r="B2065" s="192" t="s">
        <v>33</v>
      </c>
      <c r="C2065" s="193"/>
      <c r="D2065" s="62">
        <v>18872</v>
      </c>
      <c r="E2065" s="63"/>
      <c r="F2065" s="60" t="s">
        <v>15</v>
      </c>
      <c r="G2065" s="61">
        <f t="shared" si="60"/>
        <v>0</v>
      </c>
      <c r="H2065" s="187"/>
    </row>
    <row r="2066" spans="2:8" ht="16.5" x14ac:dyDescent="0.2">
      <c r="B2066" s="192" t="s">
        <v>34</v>
      </c>
      <c r="C2066" s="193"/>
      <c r="D2066" s="62">
        <v>4600</v>
      </c>
      <c r="E2066" s="63"/>
      <c r="F2066" s="60" t="s">
        <v>15</v>
      </c>
      <c r="G2066" s="61">
        <f t="shared" si="60"/>
        <v>0</v>
      </c>
      <c r="H2066" s="187"/>
    </row>
    <row r="2067" spans="2:8" ht="16.5" x14ac:dyDescent="0.2">
      <c r="B2067" s="192" t="s">
        <v>35</v>
      </c>
      <c r="C2067" s="193"/>
      <c r="D2067" s="62">
        <v>944</v>
      </c>
      <c r="E2067" s="63"/>
      <c r="F2067" s="60"/>
      <c r="G2067" s="61">
        <f t="shared" si="60"/>
        <v>0</v>
      </c>
      <c r="H2067" s="187"/>
    </row>
    <row r="2068" spans="2:8" ht="16.5" x14ac:dyDescent="0.2">
      <c r="B2068" s="192" t="s">
        <v>36</v>
      </c>
      <c r="C2068" s="193"/>
      <c r="D2068" s="62">
        <v>4300</v>
      </c>
      <c r="E2068" s="63"/>
      <c r="F2068" s="60" t="s">
        <v>15</v>
      </c>
      <c r="G2068" s="61">
        <f>D2068*E2068</f>
        <v>0</v>
      </c>
      <c r="H2068" s="187"/>
    </row>
    <row r="2069" spans="2:8" ht="17.25" thickBot="1" x14ac:dyDescent="0.25">
      <c r="B2069" s="190" t="s">
        <v>37</v>
      </c>
      <c r="C2069" s="191"/>
      <c r="D2069" s="64">
        <v>3100</v>
      </c>
      <c r="E2069" s="65"/>
      <c r="F2069" s="50" t="s">
        <v>15</v>
      </c>
      <c r="G2069" s="66">
        <f>D2069*E2069</f>
        <v>0</v>
      </c>
      <c r="H2069" s="187"/>
    </row>
    <row r="2070" spans="2:8" ht="25.5" x14ac:dyDescent="0.2">
      <c r="B2070" s="2"/>
      <c r="C2070" s="5" t="s">
        <v>18</v>
      </c>
      <c r="D2070" s="6"/>
      <c r="E2070" s="2"/>
      <c r="F2070" s="2"/>
      <c r="G2070" s="3"/>
      <c r="H2070" s="3"/>
    </row>
    <row r="2071" spans="2:8" ht="18.75" x14ac:dyDescent="0.2">
      <c r="B2071" s="2"/>
      <c r="C2071" s="164" t="s">
        <v>19</v>
      </c>
      <c r="D2071" s="98" t="s">
        <v>20</v>
      </c>
      <c r="E2071" s="22">
        <f>IF(G2059&gt;0, ROUND((G2059+D2052)/D2052,2), 0)</f>
        <v>1.01</v>
      </c>
      <c r="F2071" s="22"/>
      <c r="G2071" s="7"/>
      <c r="H2071" s="2"/>
    </row>
    <row r="2072" spans="2:8" ht="23.25" x14ac:dyDescent="0.2">
      <c r="B2072" s="2"/>
      <c r="C2072" s="164"/>
      <c r="D2072" s="98" t="s">
        <v>21</v>
      </c>
      <c r="E2072" s="22">
        <f>IF(SUM(G2060:G2061)&gt;0,ROUND((G2060+G2061+D2052)/D2052,2),0)</f>
        <v>1.04</v>
      </c>
      <c r="F2072" s="22"/>
      <c r="G2072" s="23"/>
      <c r="H2072" s="24"/>
    </row>
    <row r="2073" spans="2:8" ht="23.25" x14ac:dyDescent="0.2">
      <c r="B2073" s="2"/>
      <c r="C2073" s="164"/>
      <c r="D2073" s="98" t="s">
        <v>22</v>
      </c>
      <c r="E2073" s="22">
        <f>IF(G2062&gt;0,ROUND((G2062+D2052)/D2052,2),0)</f>
        <v>0</v>
      </c>
      <c r="F2073" s="25"/>
      <c r="G2073" s="23"/>
      <c r="H2073" s="3"/>
    </row>
    <row r="2074" spans="2:8" ht="23.25" x14ac:dyDescent="0.2">
      <c r="B2074" s="2"/>
      <c r="C2074" s="164"/>
      <c r="D2074" s="26" t="s">
        <v>23</v>
      </c>
      <c r="E2074" s="27">
        <f>IF(SUM(G2063:G2069)&gt;0,ROUND((SUM(G2063:G2069)+D2052)/D2052,2),0)</f>
        <v>3.43</v>
      </c>
      <c r="F2074" s="7"/>
      <c r="G2074" s="23"/>
      <c r="H2074" s="3"/>
    </row>
    <row r="2075" spans="2:8" ht="25.5" x14ac:dyDescent="0.2">
      <c r="B2075" s="2"/>
      <c r="C2075" s="2"/>
      <c r="D2075" s="28" t="s">
        <v>24</v>
      </c>
      <c r="E2075" s="29">
        <f>SUM(E2071:E2074)-IF(VALUE(COUNTIF(E2071:E2074,"&gt;0"))=4,3,0)-IF(VALUE(COUNTIF(E2071:E2074,"&gt;0"))=3,2,0)-IF(VALUE(COUNTIF(E2071:E2074,"&gt;0"))=2,1,0)</f>
        <v>3.4800000000000004</v>
      </c>
      <c r="F2075" s="30"/>
      <c r="G2075" s="3"/>
      <c r="H2075" s="3"/>
    </row>
    <row r="2076" spans="2:8" ht="25.5" x14ac:dyDescent="0.35">
      <c r="B2076" s="31"/>
      <c r="C2076" s="32" t="s">
        <v>25</v>
      </c>
      <c r="D2076" s="165">
        <f>E2075*D2052</f>
        <v>62057.448000000004</v>
      </c>
      <c r="E2076" s="165"/>
      <c r="F2076" s="2"/>
      <c r="G2076" s="3"/>
      <c r="H2076" s="3"/>
    </row>
    <row r="2077" spans="2:8" ht="18.75" x14ac:dyDescent="0.3">
      <c r="B2077" s="2"/>
      <c r="C2077" s="33" t="s">
        <v>26</v>
      </c>
      <c r="D2077" s="166">
        <f>D2076/D2051</f>
        <v>134.90749565217394</v>
      </c>
      <c r="E2077" s="166"/>
      <c r="F2077" s="2"/>
      <c r="G2077" s="2"/>
      <c r="H2077" s="34"/>
    </row>
    <row r="2078" spans="2:8" ht="60.75" x14ac:dyDescent="0.8">
      <c r="B2078" s="194" t="s">
        <v>200</v>
      </c>
      <c r="C2078" s="194"/>
      <c r="D2078" s="194"/>
      <c r="E2078" s="194"/>
      <c r="F2078" s="194"/>
      <c r="G2078" s="194"/>
      <c r="H2078" s="194"/>
    </row>
    <row r="2079" spans="2:8" ht="23.25" x14ac:dyDescent="0.2">
      <c r="B2079" s="168" t="s">
        <v>0</v>
      </c>
      <c r="C2079" s="168"/>
      <c r="D2079" s="168"/>
      <c r="E2079" s="168"/>
      <c r="F2079" s="168"/>
      <c r="G2079" s="168"/>
      <c r="H2079" s="3"/>
    </row>
    <row r="2080" spans="2:8" ht="25.5" x14ac:dyDescent="0.2">
      <c r="B2080" s="2"/>
      <c r="C2080" s="5" t="s">
        <v>1</v>
      </c>
      <c r="D2080" s="6"/>
      <c r="E2080" s="2"/>
      <c r="F2080" s="2"/>
      <c r="G2080" s="3"/>
      <c r="H2080" s="3"/>
    </row>
    <row r="2081" spans="2:8" ht="20.25" x14ac:dyDescent="0.2">
      <c r="B2081" s="7"/>
      <c r="C2081" s="169" t="s">
        <v>2</v>
      </c>
      <c r="D2081" s="172" t="s">
        <v>39</v>
      </c>
      <c r="E2081" s="173"/>
      <c r="F2081" s="173"/>
      <c r="G2081" s="174"/>
      <c r="H2081" s="8"/>
    </row>
    <row r="2082" spans="2:8" ht="20.25" x14ac:dyDescent="0.2">
      <c r="B2082" s="7"/>
      <c r="C2082" s="170"/>
      <c r="D2082" s="172" t="s">
        <v>122</v>
      </c>
      <c r="E2082" s="173"/>
      <c r="F2082" s="173"/>
      <c r="G2082" s="174"/>
      <c r="H2082" s="8"/>
    </row>
    <row r="2083" spans="2:8" ht="20.25" x14ac:dyDescent="0.2">
      <c r="B2083" s="7"/>
      <c r="C2083" s="171"/>
      <c r="D2083" s="172" t="s">
        <v>204</v>
      </c>
      <c r="E2083" s="173"/>
      <c r="F2083" s="173"/>
      <c r="G2083" s="174"/>
      <c r="H2083" s="8"/>
    </row>
    <row r="2084" spans="2:8" ht="23.25" x14ac:dyDescent="0.2">
      <c r="B2084" s="2"/>
      <c r="C2084" s="35" t="s">
        <v>3</v>
      </c>
      <c r="D2084" s="36">
        <v>2.9</v>
      </c>
      <c r="E2084" s="10"/>
      <c r="F2084" s="7"/>
      <c r="G2084" s="2"/>
      <c r="H2084" s="3"/>
    </row>
    <row r="2085" spans="2:8" ht="23.25" x14ac:dyDescent="0.2">
      <c r="B2085" s="2"/>
      <c r="C2085" s="37" t="s">
        <v>4</v>
      </c>
      <c r="D2085" s="38">
        <v>720</v>
      </c>
      <c r="E2085" s="175" t="s">
        <v>5</v>
      </c>
      <c r="F2085" s="176"/>
      <c r="G2085" s="179">
        <f>D2086/D2085</f>
        <v>60.391527777777782</v>
      </c>
      <c r="H2085" s="3"/>
    </row>
    <row r="2086" spans="2:8" ht="23.25" x14ac:dyDescent="0.2">
      <c r="B2086" s="2"/>
      <c r="C2086" s="37" t="s">
        <v>6</v>
      </c>
      <c r="D2086" s="39">
        <v>43481.9</v>
      </c>
      <c r="E2086" s="177"/>
      <c r="F2086" s="178"/>
      <c r="G2086" s="180"/>
      <c r="H2086" s="3"/>
    </row>
    <row r="2087" spans="2:8" ht="23.25" x14ac:dyDescent="0.2">
      <c r="B2087" s="2"/>
      <c r="C2087" s="9"/>
      <c r="D2087" s="10"/>
      <c r="E2087" s="11"/>
      <c r="F2087" s="2"/>
      <c r="G2087" s="3"/>
      <c r="H2087" s="3"/>
    </row>
    <row r="2088" spans="2:8" ht="23.25" x14ac:dyDescent="0.3">
      <c r="B2088" s="2"/>
      <c r="C2088" s="12" t="s">
        <v>7</v>
      </c>
      <c r="D2088" s="90" t="s">
        <v>202</v>
      </c>
      <c r="E2088" s="2"/>
      <c r="F2088" s="2"/>
      <c r="G2088" s="3"/>
      <c r="H2088" s="3"/>
    </row>
    <row r="2089" spans="2:8" ht="23.25" x14ac:dyDescent="0.3">
      <c r="B2089" s="2"/>
      <c r="C2089" s="12" t="s">
        <v>8</v>
      </c>
      <c r="D2089" s="1">
        <v>85</v>
      </c>
      <c r="E2089" s="2"/>
      <c r="F2089" s="2"/>
      <c r="G2089" s="3"/>
      <c r="H2089" s="3"/>
    </row>
    <row r="2090" spans="2:8" ht="23.25" x14ac:dyDescent="0.3">
      <c r="B2090" s="2"/>
      <c r="C2090" s="12" t="s">
        <v>9</v>
      </c>
      <c r="D2090" s="13" t="s">
        <v>10</v>
      </c>
      <c r="E2090" s="14"/>
      <c r="F2090" s="2"/>
      <c r="G2090" s="3"/>
      <c r="H2090" s="3"/>
    </row>
    <row r="2091" spans="2:8" ht="24" thickBot="1" x14ac:dyDescent="0.25">
      <c r="B2091" s="2"/>
      <c r="C2091" s="15"/>
      <c r="D2091" s="15"/>
      <c r="E2091" s="2"/>
      <c r="F2091" s="2"/>
      <c r="G2091" s="3"/>
      <c r="H2091" s="3"/>
    </row>
    <row r="2092" spans="2:8" ht="48" thickBot="1" x14ac:dyDescent="0.25">
      <c r="B2092" s="181" t="s">
        <v>11</v>
      </c>
      <c r="C2092" s="182"/>
      <c r="D2092" s="16" t="s">
        <v>12</v>
      </c>
      <c r="E2092" s="183" t="s">
        <v>13</v>
      </c>
      <c r="F2092" s="184"/>
      <c r="G2092" s="17" t="s">
        <v>14</v>
      </c>
      <c r="H2092" s="3"/>
    </row>
    <row r="2093" spans="2:8" ht="17.25" thickBot="1" x14ac:dyDescent="0.25">
      <c r="B2093" s="185" t="s">
        <v>29</v>
      </c>
      <c r="C2093" s="186"/>
      <c r="D2093" s="40">
        <v>85.76</v>
      </c>
      <c r="E2093" s="41">
        <v>2.9</v>
      </c>
      <c r="F2093" s="42" t="s">
        <v>15</v>
      </c>
      <c r="G2093" s="43">
        <f t="shared" ref="G2093:G2101" si="61">D2093*E2093</f>
        <v>248.70400000000001</v>
      </c>
      <c r="H2093" s="187"/>
    </row>
    <row r="2094" spans="2:8" ht="16.5" x14ac:dyDescent="0.2">
      <c r="B2094" s="188" t="s">
        <v>30</v>
      </c>
      <c r="C2094" s="189"/>
      <c r="D2094" s="44">
        <v>210</v>
      </c>
      <c r="E2094" s="45">
        <v>1</v>
      </c>
      <c r="F2094" s="46" t="s">
        <v>16</v>
      </c>
      <c r="G2094" s="47">
        <f t="shared" si="61"/>
        <v>210</v>
      </c>
      <c r="H2094" s="187"/>
    </row>
    <row r="2095" spans="2:8" ht="17.25" thickBot="1" x14ac:dyDescent="0.25">
      <c r="B2095" s="190" t="s">
        <v>17</v>
      </c>
      <c r="C2095" s="191"/>
      <c r="D2095" s="48">
        <v>880</v>
      </c>
      <c r="E2095" s="49">
        <v>1</v>
      </c>
      <c r="F2095" s="50" t="s">
        <v>16</v>
      </c>
      <c r="G2095" s="51">
        <f t="shared" si="61"/>
        <v>880</v>
      </c>
      <c r="H2095" s="187"/>
    </row>
    <row r="2096" spans="2:8" ht="17.25" thickBot="1" x14ac:dyDescent="0.25">
      <c r="B2096" s="185" t="s">
        <v>31</v>
      </c>
      <c r="C2096" s="186"/>
      <c r="D2096" s="52">
        <v>1620</v>
      </c>
      <c r="E2096" s="53"/>
      <c r="F2096" s="54" t="s">
        <v>15</v>
      </c>
      <c r="G2096" s="55">
        <f t="shared" si="61"/>
        <v>0</v>
      </c>
      <c r="H2096" s="187"/>
    </row>
    <row r="2097" spans="2:8" ht="16.5" x14ac:dyDescent="0.2">
      <c r="B2097" s="188" t="s">
        <v>46</v>
      </c>
      <c r="C2097" s="189"/>
      <c r="D2097" s="56">
        <v>23100</v>
      </c>
      <c r="E2097" s="57">
        <v>2.9</v>
      </c>
      <c r="F2097" s="46" t="s">
        <v>15</v>
      </c>
      <c r="G2097" s="47">
        <f t="shared" si="61"/>
        <v>66990</v>
      </c>
      <c r="H2097" s="187"/>
    </row>
    <row r="2098" spans="2:8" ht="16.5" x14ac:dyDescent="0.2">
      <c r="B2098" s="192" t="s">
        <v>32</v>
      </c>
      <c r="C2098" s="193"/>
      <c r="D2098" s="58">
        <v>1000</v>
      </c>
      <c r="E2098" s="59">
        <v>2.9</v>
      </c>
      <c r="F2098" s="60" t="s">
        <v>15</v>
      </c>
      <c r="G2098" s="61">
        <f t="shared" si="61"/>
        <v>2900</v>
      </c>
      <c r="H2098" s="187"/>
    </row>
    <row r="2099" spans="2:8" ht="16.5" x14ac:dyDescent="0.2">
      <c r="B2099" s="192" t="s">
        <v>33</v>
      </c>
      <c r="C2099" s="193"/>
      <c r="D2099" s="62">
        <v>18872</v>
      </c>
      <c r="E2099" s="63"/>
      <c r="F2099" s="60" t="s">
        <v>15</v>
      </c>
      <c r="G2099" s="61">
        <f t="shared" si="61"/>
        <v>0</v>
      </c>
      <c r="H2099" s="187"/>
    </row>
    <row r="2100" spans="2:8" ht="16.5" x14ac:dyDescent="0.2">
      <c r="B2100" s="192" t="s">
        <v>34</v>
      </c>
      <c r="C2100" s="193"/>
      <c r="D2100" s="62">
        <v>4600</v>
      </c>
      <c r="E2100" s="63"/>
      <c r="F2100" s="60" t="s">
        <v>15</v>
      </c>
      <c r="G2100" s="61">
        <f t="shared" si="61"/>
        <v>0</v>
      </c>
      <c r="H2100" s="187"/>
    </row>
    <row r="2101" spans="2:8" ht="16.5" x14ac:dyDescent="0.2">
      <c r="B2101" s="192" t="s">
        <v>35</v>
      </c>
      <c r="C2101" s="193"/>
      <c r="D2101" s="62">
        <v>944</v>
      </c>
      <c r="E2101" s="63"/>
      <c r="F2101" s="60"/>
      <c r="G2101" s="61">
        <f t="shared" si="61"/>
        <v>0</v>
      </c>
      <c r="H2101" s="187"/>
    </row>
    <row r="2102" spans="2:8" ht="16.5" x14ac:dyDescent="0.2">
      <c r="B2102" s="192" t="s">
        <v>36</v>
      </c>
      <c r="C2102" s="193"/>
      <c r="D2102" s="62">
        <v>4300</v>
      </c>
      <c r="E2102" s="63"/>
      <c r="F2102" s="60" t="s">
        <v>15</v>
      </c>
      <c r="G2102" s="61">
        <f>D2102*E2102</f>
        <v>0</v>
      </c>
      <c r="H2102" s="187"/>
    </row>
    <row r="2103" spans="2:8" ht="17.25" thickBot="1" x14ac:dyDescent="0.25">
      <c r="B2103" s="190" t="s">
        <v>37</v>
      </c>
      <c r="C2103" s="191"/>
      <c r="D2103" s="64">
        <v>3100</v>
      </c>
      <c r="E2103" s="65"/>
      <c r="F2103" s="50" t="s">
        <v>15</v>
      </c>
      <c r="G2103" s="66">
        <f>D2103*E2103</f>
        <v>0</v>
      </c>
      <c r="H2103" s="187"/>
    </row>
    <row r="2104" spans="2:8" ht="25.5" x14ac:dyDescent="0.2">
      <c r="B2104" s="2"/>
      <c r="C2104" s="5" t="s">
        <v>18</v>
      </c>
      <c r="D2104" s="6"/>
      <c r="E2104" s="2"/>
      <c r="F2104" s="2"/>
      <c r="G2104" s="3"/>
      <c r="H2104" s="3"/>
    </row>
    <row r="2105" spans="2:8" ht="18.75" x14ac:dyDescent="0.2">
      <c r="B2105" s="2"/>
      <c r="C2105" s="164" t="s">
        <v>19</v>
      </c>
      <c r="D2105" s="98" t="s">
        <v>20</v>
      </c>
      <c r="E2105" s="22">
        <f>IF(G2093&gt;0, ROUND((G2093+D2086)/D2086,2), 0)</f>
        <v>1.01</v>
      </c>
      <c r="F2105" s="22"/>
      <c r="G2105" s="7"/>
      <c r="H2105" s="2"/>
    </row>
    <row r="2106" spans="2:8" ht="23.25" x14ac:dyDescent="0.2">
      <c r="B2106" s="2"/>
      <c r="C2106" s="164"/>
      <c r="D2106" s="98" t="s">
        <v>21</v>
      </c>
      <c r="E2106" s="22">
        <f>IF(SUM(G2094:G2095)&gt;0,ROUND((G2094+G2095+D2086)/D2086,2),0)</f>
        <v>1.03</v>
      </c>
      <c r="F2106" s="22"/>
      <c r="G2106" s="23"/>
      <c r="H2106" s="24"/>
    </row>
    <row r="2107" spans="2:8" ht="23.25" x14ac:dyDescent="0.2">
      <c r="B2107" s="2"/>
      <c r="C2107" s="164"/>
      <c r="D2107" s="98" t="s">
        <v>22</v>
      </c>
      <c r="E2107" s="22">
        <f>IF(G2096&gt;0,ROUND((G2096+D2086)/D2086,2),0)</f>
        <v>0</v>
      </c>
      <c r="F2107" s="25"/>
      <c r="G2107" s="23"/>
      <c r="H2107" s="3"/>
    </row>
    <row r="2108" spans="2:8" ht="23.25" x14ac:dyDescent="0.2">
      <c r="B2108" s="2"/>
      <c r="C2108" s="164"/>
      <c r="D2108" s="26" t="s">
        <v>23</v>
      </c>
      <c r="E2108" s="27">
        <f>IF(SUM(G2097:G2103)&gt;0,ROUND((SUM(G2097:G2103)+D2086)/D2086,2),0)</f>
        <v>2.61</v>
      </c>
      <c r="F2108" s="7"/>
      <c r="G2108" s="23"/>
      <c r="H2108" s="3"/>
    </row>
    <row r="2109" spans="2:8" ht="25.5" x14ac:dyDescent="0.2">
      <c r="B2109" s="2"/>
      <c r="C2109" s="2"/>
      <c r="D2109" s="28" t="s">
        <v>24</v>
      </c>
      <c r="E2109" s="29">
        <f>SUM(E2105:E2108)-IF(VALUE(COUNTIF(E2105:E2108,"&gt;0"))=4,3,0)-IF(VALUE(COUNTIF(E2105:E2108,"&gt;0"))=3,2,0)-IF(VALUE(COUNTIF(E2105:E2108,"&gt;0"))=2,1,0)</f>
        <v>2.6500000000000004</v>
      </c>
      <c r="F2109" s="30"/>
      <c r="G2109" s="3"/>
      <c r="H2109" s="3"/>
    </row>
    <row r="2110" spans="2:8" ht="25.5" x14ac:dyDescent="0.35">
      <c r="B2110" s="31"/>
      <c r="C2110" s="32" t="s">
        <v>25</v>
      </c>
      <c r="D2110" s="165">
        <f>E2109*D2086</f>
        <v>115227.03500000002</v>
      </c>
      <c r="E2110" s="165"/>
      <c r="F2110" s="2"/>
      <c r="G2110" s="3"/>
      <c r="H2110" s="3"/>
    </row>
    <row r="2111" spans="2:8" ht="18.75" x14ac:dyDescent="0.3">
      <c r="B2111" s="2"/>
      <c r="C2111" s="33" t="s">
        <v>26</v>
      </c>
      <c r="D2111" s="166">
        <f>D2110/D2085</f>
        <v>160.03754861111113</v>
      </c>
      <c r="E2111" s="166"/>
      <c r="F2111" s="2"/>
      <c r="G2111" s="2"/>
      <c r="H2111" s="34"/>
    </row>
    <row r="2112" spans="2:8" ht="60.75" x14ac:dyDescent="0.8">
      <c r="B2112" s="194" t="s">
        <v>203</v>
      </c>
      <c r="C2112" s="194"/>
      <c r="D2112" s="194"/>
      <c r="E2112" s="194"/>
      <c r="F2112" s="194"/>
      <c r="G2112" s="194"/>
      <c r="H2112" s="194"/>
    </row>
    <row r="2113" spans="2:8" ht="23.25" x14ac:dyDescent="0.2">
      <c r="B2113" s="168" t="s">
        <v>0</v>
      </c>
      <c r="C2113" s="168"/>
      <c r="D2113" s="168"/>
      <c r="E2113" s="168"/>
      <c r="F2113" s="168"/>
      <c r="G2113" s="168"/>
      <c r="H2113" s="3"/>
    </row>
    <row r="2114" spans="2:8" ht="25.5" x14ac:dyDescent="0.2">
      <c r="B2114" s="2"/>
      <c r="C2114" s="5" t="s">
        <v>1</v>
      </c>
      <c r="D2114" s="6"/>
      <c r="E2114" s="2"/>
      <c r="F2114" s="2"/>
      <c r="G2114" s="3"/>
      <c r="H2114" s="3"/>
    </row>
    <row r="2115" spans="2:8" ht="20.25" x14ac:dyDescent="0.2">
      <c r="B2115" s="7"/>
      <c r="C2115" s="169" t="s">
        <v>2</v>
      </c>
      <c r="D2115" s="172" t="s">
        <v>39</v>
      </c>
      <c r="E2115" s="173"/>
      <c r="F2115" s="173"/>
      <c r="G2115" s="174"/>
      <c r="H2115" s="8"/>
    </row>
    <row r="2116" spans="2:8" ht="20.25" x14ac:dyDescent="0.2">
      <c r="B2116" s="7"/>
      <c r="C2116" s="170"/>
      <c r="D2116" s="172" t="s">
        <v>122</v>
      </c>
      <c r="E2116" s="173"/>
      <c r="F2116" s="173"/>
      <c r="G2116" s="174"/>
      <c r="H2116" s="8"/>
    </row>
    <row r="2117" spans="2:8" ht="20.25" x14ac:dyDescent="0.2">
      <c r="B2117" s="7"/>
      <c r="C2117" s="171"/>
      <c r="D2117" s="172" t="s">
        <v>205</v>
      </c>
      <c r="E2117" s="173"/>
      <c r="F2117" s="173"/>
      <c r="G2117" s="174"/>
      <c r="H2117" s="8"/>
    </row>
    <row r="2118" spans="2:8" ht="23.25" x14ac:dyDescent="0.2">
      <c r="B2118" s="2"/>
      <c r="C2118" s="35" t="s">
        <v>3</v>
      </c>
      <c r="D2118" s="36">
        <v>6.5</v>
      </c>
      <c r="E2118" s="10"/>
      <c r="F2118" s="7"/>
      <c r="G2118" s="2"/>
      <c r="H2118" s="3"/>
    </row>
    <row r="2119" spans="2:8" ht="23.25" x14ac:dyDescent="0.2">
      <c r="B2119" s="2"/>
      <c r="C2119" s="37" t="s">
        <v>4</v>
      </c>
      <c r="D2119" s="38">
        <v>1449</v>
      </c>
      <c r="E2119" s="175" t="s">
        <v>5</v>
      </c>
      <c r="F2119" s="176"/>
      <c r="G2119" s="179">
        <f>D2120/D2119</f>
        <v>33.895238095238092</v>
      </c>
      <c r="H2119" s="3"/>
    </row>
    <row r="2120" spans="2:8" ht="23.25" x14ac:dyDescent="0.2">
      <c r="B2120" s="2"/>
      <c r="C2120" s="37" t="s">
        <v>6</v>
      </c>
      <c r="D2120" s="39">
        <v>49114.2</v>
      </c>
      <c r="E2120" s="177"/>
      <c r="F2120" s="178"/>
      <c r="G2120" s="180"/>
      <c r="H2120" s="3"/>
    </row>
    <row r="2121" spans="2:8" ht="23.25" x14ac:dyDescent="0.2">
      <c r="B2121" s="2"/>
      <c r="C2121" s="9"/>
      <c r="D2121" s="10"/>
      <c r="E2121" s="11"/>
      <c r="F2121" s="2"/>
      <c r="G2121" s="3"/>
      <c r="H2121" s="3"/>
    </row>
    <row r="2122" spans="2:8" ht="23.25" x14ac:dyDescent="0.3">
      <c r="B2122" s="2"/>
      <c r="C2122" s="12" t="s">
        <v>7</v>
      </c>
      <c r="D2122" s="90" t="s">
        <v>202</v>
      </c>
      <c r="E2122" s="2"/>
      <c r="F2122" s="2"/>
      <c r="G2122" s="3"/>
      <c r="H2122" s="3"/>
    </row>
    <row r="2123" spans="2:8" ht="23.25" x14ac:dyDescent="0.3">
      <c r="B2123" s="2"/>
      <c r="C2123" s="12" t="s">
        <v>8</v>
      </c>
      <c r="D2123" s="1">
        <v>85</v>
      </c>
      <c r="E2123" s="2"/>
      <c r="F2123" s="2"/>
      <c r="G2123" s="3"/>
      <c r="H2123" s="3"/>
    </row>
    <row r="2124" spans="2:8" ht="23.25" x14ac:dyDescent="0.3">
      <c r="B2124" s="2"/>
      <c r="C2124" s="12" t="s">
        <v>9</v>
      </c>
      <c r="D2124" s="13" t="s">
        <v>10</v>
      </c>
      <c r="E2124" s="14"/>
      <c r="F2124" s="2"/>
      <c r="G2124" s="3"/>
      <c r="H2124" s="3"/>
    </row>
    <row r="2125" spans="2:8" ht="24" thickBot="1" x14ac:dyDescent="0.25">
      <c r="B2125" s="2"/>
      <c r="C2125" s="15"/>
      <c r="D2125" s="15"/>
      <c r="E2125" s="2"/>
      <c r="F2125" s="2"/>
      <c r="G2125" s="3"/>
      <c r="H2125" s="3"/>
    </row>
    <row r="2126" spans="2:8" ht="48" thickBot="1" x14ac:dyDescent="0.25">
      <c r="B2126" s="181" t="s">
        <v>11</v>
      </c>
      <c r="C2126" s="182"/>
      <c r="D2126" s="16" t="s">
        <v>12</v>
      </c>
      <c r="E2126" s="183" t="s">
        <v>13</v>
      </c>
      <c r="F2126" s="184"/>
      <c r="G2126" s="17" t="s">
        <v>14</v>
      </c>
      <c r="H2126" s="3"/>
    </row>
    <row r="2127" spans="2:8" ht="17.25" thickBot="1" x14ac:dyDescent="0.25">
      <c r="B2127" s="185" t="s">
        <v>29</v>
      </c>
      <c r="C2127" s="186"/>
      <c r="D2127" s="40">
        <v>85.76</v>
      </c>
      <c r="E2127" s="41">
        <v>6.5</v>
      </c>
      <c r="F2127" s="42" t="s">
        <v>15</v>
      </c>
      <c r="G2127" s="43">
        <f t="shared" ref="G2127:G2135" si="62">D2127*E2127</f>
        <v>557.44000000000005</v>
      </c>
      <c r="H2127" s="187"/>
    </row>
    <row r="2128" spans="2:8" ht="16.5" x14ac:dyDescent="0.2">
      <c r="B2128" s="188" t="s">
        <v>30</v>
      </c>
      <c r="C2128" s="189"/>
      <c r="D2128" s="44">
        <v>210</v>
      </c>
      <c r="E2128" s="45">
        <v>1.2</v>
      </c>
      <c r="F2128" s="46" t="s">
        <v>16</v>
      </c>
      <c r="G2128" s="47">
        <f t="shared" si="62"/>
        <v>252</v>
      </c>
      <c r="H2128" s="187"/>
    </row>
    <row r="2129" spans="2:8" ht="17.25" thickBot="1" x14ac:dyDescent="0.25">
      <c r="B2129" s="190" t="s">
        <v>17</v>
      </c>
      <c r="C2129" s="191"/>
      <c r="D2129" s="48">
        <v>880</v>
      </c>
      <c r="E2129" s="49">
        <v>1.2</v>
      </c>
      <c r="F2129" s="50" t="s">
        <v>16</v>
      </c>
      <c r="G2129" s="51">
        <f t="shared" si="62"/>
        <v>1056</v>
      </c>
      <c r="H2129" s="187"/>
    </row>
    <row r="2130" spans="2:8" ht="17.25" thickBot="1" x14ac:dyDescent="0.25">
      <c r="B2130" s="185" t="s">
        <v>31</v>
      </c>
      <c r="C2130" s="186"/>
      <c r="D2130" s="52">
        <v>1620</v>
      </c>
      <c r="E2130" s="53"/>
      <c r="F2130" s="54" t="s">
        <v>15</v>
      </c>
      <c r="G2130" s="55">
        <f t="shared" si="62"/>
        <v>0</v>
      </c>
      <c r="H2130" s="187"/>
    </row>
    <row r="2131" spans="2:8" ht="16.5" x14ac:dyDescent="0.2">
      <c r="B2131" s="188" t="s">
        <v>46</v>
      </c>
      <c r="C2131" s="189"/>
      <c r="D2131" s="56">
        <v>23100</v>
      </c>
      <c r="E2131" s="57">
        <v>6.5</v>
      </c>
      <c r="F2131" s="46" t="s">
        <v>15</v>
      </c>
      <c r="G2131" s="47">
        <f t="shared" si="62"/>
        <v>150150</v>
      </c>
      <c r="H2131" s="187"/>
    </row>
    <row r="2132" spans="2:8" ht="16.5" x14ac:dyDescent="0.2">
      <c r="B2132" s="192" t="s">
        <v>32</v>
      </c>
      <c r="C2132" s="193"/>
      <c r="D2132" s="58">
        <v>1000</v>
      </c>
      <c r="E2132" s="59">
        <v>6.5</v>
      </c>
      <c r="F2132" s="60" t="s">
        <v>15</v>
      </c>
      <c r="G2132" s="61">
        <f t="shared" si="62"/>
        <v>6500</v>
      </c>
      <c r="H2132" s="187"/>
    </row>
    <row r="2133" spans="2:8" ht="16.5" x14ac:dyDescent="0.2">
      <c r="B2133" s="192" t="s">
        <v>33</v>
      </c>
      <c r="C2133" s="193"/>
      <c r="D2133" s="62">
        <v>18872</v>
      </c>
      <c r="E2133" s="63"/>
      <c r="F2133" s="60" t="s">
        <v>15</v>
      </c>
      <c r="G2133" s="61">
        <f t="shared" si="62"/>
        <v>0</v>
      </c>
      <c r="H2133" s="187"/>
    </row>
    <row r="2134" spans="2:8" ht="16.5" x14ac:dyDescent="0.2">
      <c r="B2134" s="192" t="s">
        <v>34</v>
      </c>
      <c r="C2134" s="193"/>
      <c r="D2134" s="62">
        <v>4600</v>
      </c>
      <c r="E2134" s="63"/>
      <c r="F2134" s="60" t="s">
        <v>15</v>
      </c>
      <c r="G2134" s="61">
        <f t="shared" si="62"/>
        <v>0</v>
      </c>
      <c r="H2134" s="187"/>
    </row>
    <row r="2135" spans="2:8" ht="16.5" x14ac:dyDescent="0.2">
      <c r="B2135" s="192" t="s">
        <v>35</v>
      </c>
      <c r="C2135" s="193"/>
      <c r="D2135" s="62">
        <v>944</v>
      </c>
      <c r="E2135" s="63"/>
      <c r="F2135" s="60"/>
      <c r="G2135" s="61">
        <f t="shared" si="62"/>
        <v>0</v>
      </c>
      <c r="H2135" s="187"/>
    </row>
    <row r="2136" spans="2:8" ht="16.5" x14ac:dyDescent="0.2">
      <c r="B2136" s="192" t="s">
        <v>36</v>
      </c>
      <c r="C2136" s="193"/>
      <c r="D2136" s="62">
        <v>4300</v>
      </c>
      <c r="E2136" s="63"/>
      <c r="F2136" s="60" t="s">
        <v>15</v>
      </c>
      <c r="G2136" s="61">
        <f>D2136*E2136</f>
        <v>0</v>
      </c>
      <c r="H2136" s="187"/>
    </row>
    <row r="2137" spans="2:8" ht="17.25" thickBot="1" x14ac:dyDescent="0.25">
      <c r="B2137" s="190" t="s">
        <v>37</v>
      </c>
      <c r="C2137" s="191"/>
      <c r="D2137" s="64">
        <v>3100</v>
      </c>
      <c r="E2137" s="65"/>
      <c r="F2137" s="50" t="s">
        <v>15</v>
      </c>
      <c r="G2137" s="66">
        <f>D2137*E2137</f>
        <v>0</v>
      </c>
      <c r="H2137" s="187"/>
    </row>
    <row r="2138" spans="2:8" ht="25.5" x14ac:dyDescent="0.2">
      <c r="B2138" s="2"/>
      <c r="C2138" s="5" t="s">
        <v>18</v>
      </c>
      <c r="D2138" s="6"/>
      <c r="E2138" s="2"/>
      <c r="F2138" s="2"/>
      <c r="G2138" s="3"/>
      <c r="H2138" s="3"/>
    </row>
    <row r="2139" spans="2:8" ht="18.75" x14ac:dyDescent="0.2">
      <c r="B2139" s="2"/>
      <c r="C2139" s="164" t="s">
        <v>19</v>
      </c>
      <c r="D2139" s="98" t="s">
        <v>20</v>
      </c>
      <c r="E2139" s="22">
        <f>IF(G2127&gt;0, ROUND((G2127+D2120)/D2120,2), 0)</f>
        <v>1.01</v>
      </c>
      <c r="F2139" s="22"/>
      <c r="G2139" s="7"/>
      <c r="H2139" s="2"/>
    </row>
    <row r="2140" spans="2:8" ht="23.25" x14ac:dyDescent="0.2">
      <c r="B2140" s="2"/>
      <c r="C2140" s="164"/>
      <c r="D2140" s="98" t="s">
        <v>21</v>
      </c>
      <c r="E2140" s="22">
        <f>IF(SUM(G2128:G2129)&gt;0,ROUND((G2128+G2129+D2120)/D2120,2),0)</f>
        <v>1.03</v>
      </c>
      <c r="F2140" s="22"/>
      <c r="G2140" s="23"/>
      <c r="H2140" s="24"/>
    </row>
    <row r="2141" spans="2:8" ht="23.25" x14ac:dyDescent="0.2">
      <c r="B2141" s="2"/>
      <c r="C2141" s="164"/>
      <c r="D2141" s="98" t="s">
        <v>22</v>
      </c>
      <c r="E2141" s="22">
        <f>IF(G2130&gt;0,ROUND((G2130+D2120)/D2120,2),0)</f>
        <v>0</v>
      </c>
      <c r="F2141" s="25"/>
      <c r="G2141" s="23"/>
      <c r="H2141" s="3"/>
    </row>
    <row r="2142" spans="2:8" ht="23.25" x14ac:dyDescent="0.2">
      <c r="B2142" s="2"/>
      <c r="C2142" s="164"/>
      <c r="D2142" s="26" t="s">
        <v>23</v>
      </c>
      <c r="E2142" s="27">
        <f>IF(SUM(G2131:G2137)&gt;0,ROUND((SUM(G2131:G2137)+D2120)/D2120,2),0)</f>
        <v>4.1900000000000004</v>
      </c>
      <c r="F2142" s="7"/>
      <c r="G2142" s="23"/>
      <c r="H2142" s="3"/>
    </row>
    <row r="2143" spans="2:8" ht="25.5" x14ac:dyDescent="0.2">
      <c r="B2143" s="2"/>
      <c r="C2143" s="2"/>
      <c r="D2143" s="28" t="s">
        <v>24</v>
      </c>
      <c r="E2143" s="29">
        <f>SUM(E2139:E2142)-IF(VALUE(COUNTIF(E2139:E2142,"&gt;0"))=4,3,0)-IF(VALUE(COUNTIF(E2139:E2142,"&gt;0"))=3,2,0)-IF(VALUE(COUNTIF(E2139:E2142,"&gt;0"))=2,1,0)</f>
        <v>4.2300000000000004</v>
      </c>
      <c r="F2143" s="30"/>
      <c r="G2143" s="3"/>
      <c r="H2143" s="3"/>
    </row>
    <row r="2144" spans="2:8" ht="25.5" x14ac:dyDescent="0.35">
      <c r="B2144" s="31"/>
      <c r="C2144" s="32" t="s">
        <v>25</v>
      </c>
      <c r="D2144" s="165">
        <f>E2143*D2120</f>
        <v>207753.06600000002</v>
      </c>
      <c r="E2144" s="165"/>
      <c r="F2144" s="2"/>
      <c r="G2144" s="3"/>
      <c r="H2144" s="3"/>
    </row>
    <row r="2145" spans="2:8" ht="18.75" x14ac:dyDescent="0.3">
      <c r="B2145" s="2"/>
      <c r="C2145" s="33" t="s">
        <v>26</v>
      </c>
      <c r="D2145" s="166">
        <f>D2144/D2119</f>
        <v>143.37685714285715</v>
      </c>
      <c r="E2145" s="166"/>
      <c r="F2145" s="2"/>
      <c r="G2145" s="2"/>
      <c r="H2145" s="34"/>
    </row>
    <row r="2146" spans="2:8" ht="60.75" x14ac:dyDescent="0.8">
      <c r="B2146" s="194" t="s">
        <v>301</v>
      </c>
      <c r="C2146" s="194"/>
      <c r="D2146" s="194"/>
      <c r="E2146" s="194"/>
      <c r="F2146" s="194"/>
      <c r="G2146" s="194"/>
      <c r="H2146" s="194"/>
    </row>
    <row r="2147" spans="2:8" ht="23.25" x14ac:dyDescent="0.2">
      <c r="B2147" s="168" t="s">
        <v>0</v>
      </c>
      <c r="C2147" s="168"/>
      <c r="D2147" s="168"/>
      <c r="E2147" s="168"/>
      <c r="F2147" s="168"/>
      <c r="G2147" s="168"/>
      <c r="H2147" s="3"/>
    </row>
    <row r="2148" spans="2:8" ht="25.5" x14ac:dyDescent="0.2">
      <c r="B2148" s="2"/>
      <c r="C2148" s="5" t="s">
        <v>1</v>
      </c>
      <c r="D2148" s="6"/>
      <c r="E2148" s="2"/>
      <c r="F2148" s="2"/>
      <c r="G2148" s="3"/>
      <c r="H2148" s="3"/>
    </row>
    <row r="2149" spans="2:8" ht="20.25" x14ac:dyDescent="0.2">
      <c r="B2149" s="7"/>
      <c r="C2149" s="169" t="s">
        <v>2</v>
      </c>
      <c r="D2149" s="172" t="s">
        <v>39</v>
      </c>
      <c r="E2149" s="173"/>
      <c r="F2149" s="173"/>
      <c r="G2149" s="174"/>
      <c r="H2149" s="8"/>
    </row>
    <row r="2150" spans="2:8" ht="20.25" x14ac:dyDescent="0.2">
      <c r="B2150" s="7"/>
      <c r="C2150" s="170"/>
      <c r="D2150" s="172" t="s">
        <v>122</v>
      </c>
      <c r="E2150" s="173"/>
      <c r="F2150" s="173"/>
      <c r="G2150" s="174"/>
      <c r="H2150" s="8"/>
    </row>
    <row r="2151" spans="2:8" ht="20.25" x14ac:dyDescent="0.2">
      <c r="B2151" s="7"/>
      <c r="C2151" s="171"/>
      <c r="D2151" s="172" t="s">
        <v>206</v>
      </c>
      <c r="E2151" s="173"/>
      <c r="F2151" s="173"/>
      <c r="G2151" s="174"/>
      <c r="H2151" s="8"/>
    </row>
    <row r="2152" spans="2:8" ht="23.25" x14ac:dyDescent="0.2">
      <c r="B2152" s="2"/>
      <c r="C2152" s="35" t="s">
        <v>3</v>
      </c>
      <c r="D2152" s="36">
        <v>6</v>
      </c>
      <c r="E2152" s="10"/>
      <c r="F2152" s="7"/>
      <c r="G2152" s="2"/>
      <c r="H2152" s="3"/>
    </row>
    <row r="2153" spans="2:8" ht="23.25" x14ac:dyDescent="0.2">
      <c r="B2153" s="2"/>
      <c r="C2153" s="37" t="s">
        <v>4</v>
      </c>
      <c r="D2153" s="38">
        <v>1434</v>
      </c>
      <c r="E2153" s="175" t="s">
        <v>5</v>
      </c>
      <c r="F2153" s="176"/>
      <c r="G2153" s="179">
        <f>D2154/D2153</f>
        <v>40.553626220362624</v>
      </c>
      <c r="H2153" s="3"/>
    </row>
    <row r="2154" spans="2:8" ht="23.25" x14ac:dyDescent="0.2">
      <c r="B2154" s="2"/>
      <c r="C2154" s="37" t="s">
        <v>6</v>
      </c>
      <c r="D2154" s="39">
        <v>58153.9</v>
      </c>
      <c r="E2154" s="177"/>
      <c r="F2154" s="178"/>
      <c r="G2154" s="180"/>
      <c r="H2154" s="3"/>
    </row>
    <row r="2155" spans="2:8" ht="23.25" x14ac:dyDescent="0.2">
      <c r="B2155" s="2"/>
      <c r="C2155" s="9"/>
      <c r="D2155" s="10"/>
      <c r="E2155" s="11"/>
      <c r="F2155" s="2"/>
      <c r="G2155" s="3"/>
      <c r="H2155" s="3"/>
    </row>
    <row r="2156" spans="2:8" ht="23.25" x14ac:dyDescent="0.3">
      <c r="B2156" s="2"/>
      <c r="C2156" s="12" t="s">
        <v>7</v>
      </c>
      <c r="D2156" s="90" t="s">
        <v>202</v>
      </c>
      <c r="E2156" s="2"/>
      <c r="F2156" s="2"/>
      <c r="G2156" s="3"/>
      <c r="H2156" s="3"/>
    </row>
    <row r="2157" spans="2:8" ht="23.25" x14ac:dyDescent="0.3">
      <c r="B2157" s="2"/>
      <c r="C2157" s="12" t="s">
        <v>8</v>
      </c>
      <c r="D2157" s="1">
        <v>85</v>
      </c>
      <c r="E2157" s="2"/>
      <c r="F2157" s="2"/>
      <c r="G2157" s="3"/>
      <c r="H2157" s="3"/>
    </row>
    <row r="2158" spans="2:8" ht="23.25" x14ac:dyDescent="0.3">
      <c r="B2158" s="2"/>
      <c r="C2158" s="12" t="s">
        <v>9</v>
      </c>
      <c r="D2158" s="13" t="s">
        <v>10</v>
      </c>
      <c r="E2158" s="14"/>
      <c r="F2158" s="2"/>
      <c r="G2158" s="3"/>
      <c r="H2158" s="3"/>
    </row>
    <row r="2159" spans="2:8" ht="24" thickBot="1" x14ac:dyDescent="0.25">
      <c r="B2159" s="2"/>
      <c r="C2159" s="15"/>
      <c r="D2159" s="15"/>
      <c r="E2159" s="2"/>
      <c r="F2159" s="2"/>
      <c r="G2159" s="3"/>
      <c r="H2159" s="3"/>
    </row>
    <row r="2160" spans="2:8" ht="48" thickBot="1" x14ac:dyDescent="0.25">
      <c r="B2160" s="181" t="s">
        <v>11</v>
      </c>
      <c r="C2160" s="182"/>
      <c r="D2160" s="16" t="s">
        <v>12</v>
      </c>
      <c r="E2160" s="183" t="s">
        <v>13</v>
      </c>
      <c r="F2160" s="184"/>
      <c r="G2160" s="17" t="s">
        <v>14</v>
      </c>
      <c r="H2160" s="3"/>
    </row>
    <row r="2161" spans="2:8" ht="17.25" thickBot="1" x14ac:dyDescent="0.25">
      <c r="B2161" s="185" t="s">
        <v>29</v>
      </c>
      <c r="C2161" s="186"/>
      <c r="D2161" s="40">
        <v>85.76</v>
      </c>
      <c r="E2161" s="41">
        <v>6</v>
      </c>
      <c r="F2161" s="42" t="s">
        <v>15</v>
      </c>
      <c r="G2161" s="43">
        <f t="shared" ref="G2161:G2169" si="63">D2161*E2161</f>
        <v>514.56000000000006</v>
      </c>
      <c r="H2161" s="187"/>
    </row>
    <row r="2162" spans="2:8" ht="16.5" x14ac:dyDescent="0.2">
      <c r="B2162" s="188" t="s">
        <v>30</v>
      </c>
      <c r="C2162" s="189"/>
      <c r="D2162" s="44">
        <v>210</v>
      </c>
      <c r="E2162" s="45">
        <v>1.2</v>
      </c>
      <c r="F2162" s="46" t="s">
        <v>16</v>
      </c>
      <c r="G2162" s="47">
        <f t="shared" si="63"/>
        <v>252</v>
      </c>
      <c r="H2162" s="187"/>
    </row>
    <row r="2163" spans="2:8" ht="17.25" thickBot="1" x14ac:dyDescent="0.25">
      <c r="B2163" s="190" t="s">
        <v>17</v>
      </c>
      <c r="C2163" s="191"/>
      <c r="D2163" s="48">
        <v>880</v>
      </c>
      <c r="E2163" s="49">
        <v>1.2</v>
      </c>
      <c r="F2163" s="50" t="s">
        <v>16</v>
      </c>
      <c r="G2163" s="51">
        <f t="shared" si="63"/>
        <v>1056</v>
      </c>
      <c r="H2163" s="187"/>
    </row>
    <row r="2164" spans="2:8" ht="17.25" thickBot="1" x14ac:dyDescent="0.25">
      <c r="B2164" s="185" t="s">
        <v>31</v>
      </c>
      <c r="C2164" s="186"/>
      <c r="D2164" s="52">
        <v>1620</v>
      </c>
      <c r="E2164" s="53"/>
      <c r="F2164" s="54" t="s">
        <v>15</v>
      </c>
      <c r="G2164" s="55">
        <f t="shared" si="63"/>
        <v>0</v>
      </c>
      <c r="H2164" s="187"/>
    </row>
    <row r="2165" spans="2:8" ht="16.5" x14ac:dyDescent="0.2">
      <c r="B2165" s="188" t="s">
        <v>46</v>
      </c>
      <c r="C2165" s="189"/>
      <c r="D2165" s="56">
        <v>23100</v>
      </c>
      <c r="E2165" s="57">
        <v>6</v>
      </c>
      <c r="F2165" s="46" t="s">
        <v>15</v>
      </c>
      <c r="G2165" s="47">
        <f t="shared" si="63"/>
        <v>138600</v>
      </c>
      <c r="H2165" s="187"/>
    </row>
    <row r="2166" spans="2:8" ht="16.5" x14ac:dyDescent="0.2">
      <c r="B2166" s="192" t="s">
        <v>32</v>
      </c>
      <c r="C2166" s="193"/>
      <c r="D2166" s="58">
        <v>1000</v>
      </c>
      <c r="E2166" s="59">
        <v>6</v>
      </c>
      <c r="F2166" s="60" t="s">
        <v>15</v>
      </c>
      <c r="G2166" s="61">
        <f t="shared" si="63"/>
        <v>6000</v>
      </c>
      <c r="H2166" s="187"/>
    </row>
    <row r="2167" spans="2:8" ht="16.5" x14ac:dyDescent="0.2">
      <c r="B2167" s="192" t="s">
        <v>33</v>
      </c>
      <c r="C2167" s="193"/>
      <c r="D2167" s="62">
        <v>18872</v>
      </c>
      <c r="E2167" s="63"/>
      <c r="F2167" s="60" t="s">
        <v>15</v>
      </c>
      <c r="G2167" s="61">
        <f t="shared" si="63"/>
        <v>0</v>
      </c>
      <c r="H2167" s="187"/>
    </row>
    <row r="2168" spans="2:8" ht="16.5" x14ac:dyDescent="0.2">
      <c r="B2168" s="192" t="s">
        <v>34</v>
      </c>
      <c r="C2168" s="193"/>
      <c r="D2168" s="62">
        <v>4600</v>
      </c>
      <c r="E2168" s="63"/>
      <c r="F2168" s="60" t="s">
        <v>15</v>
      </c>
      <c r="G2168" s="61">
        <f t="shared" si="63"/>
        <v>0</v>
      </c>
      <c r="H2168" s="187"/>
    </row>
    <row r="2169" spans="2:8" ht="16.5" x14ac:dyDescent="0.2">
      <c r="B2169" s="192" t="s">
        <v>35</v>
      </c>
      <c r="C2169" s="193"/>
      <c r="D2169" s="62">
        <v>944</v>
      </c>
      <c r="E2169" s="63"/>
      <c r="F2169" s="60"/>
      <c r="G2169" s="61">
        <f t="shared" si="63"/>
        <v>0</v>
      </c>
      <c r="H2169" s="187"/>
    </row>
    <row r="2170" spans="2:8" ht="16.5" x14ac:dyDescent="0.2">
      <c r="B2170" s="192" t="s">
        <v>36</v>
      </c>
      <c r="C2170" s="193"/>
      <c r="D2170" s="62">
        <v>4300</v>
      </c>
      <c r="E2170" s="63"/>
      <c r="F2170" s="60" t="s">
        <v>15</v>
      </c>
      <c r="G2170" s="61">
        <f>D2170*E2170</f>
        <v>0</v>
      </c>
      <c r="H2170" s="187"/>
    </row>
    <row r="2171" spans="2:8" ht="17.25" thickBot="1" x14ac:dyDescent="0.25">
      <c r="B2171" s="190" t="s">
        <v>37</v>
      </c>
      <c r="C2171" s="191"/>
      <c r="D2171" s="64">
        <v>3100</v>
      </c>
      <c r="E2171" s="65"/>
      <c r="F2171" s="50" t="s">
        <v>15</v>
      </c>
      <c r="G2171" s="66">
        <f>D2171*E2171</f>
        <v>0</v>
      </c>
      <c r="H2171" s="187"/>
    </row>
    <row r="2172" spans="2:8" ht="25.5" x14ac:dyDescent="0.2">
      <c r="B2172" s="2"/>
      <c r="C2172" s="5" t="s">
        <v>18</v>
      </c>
      <c r="D2172" s="6"/>
      <c r="E2172" s="2"/>
      <c r="F2172" s="2"/>
      <c r="G2172" s="3"/>
      <c r="H2172" s="3"/>
    </row>
    <row r="2173" spans="2:8" ht="18.75" x14ac:dyDescent="0.2">
      <c r="B2173" s="2"/>
      <c r="C2173" s="164" t="s">
        <v>19</v>
      </c>
      <c r="D2173" s="98" t="s">
        <v>20</v>
      </c>
      <c r="E2173" s="22">
        <f>IF(G2161&gt;0, ROUND((G2161+D2154)/D2154,2), 0)</f>
        <v>1.01</v>
      </c>
      <c r="F2173" s="22"/>
      <c r="G2173" s="7"/>
      <c r="H2173" s="2"/>
    </row>
    <row r="2174" spans="2:8" ht="23.25" x14ac:dyDescent="0.2">
      <c r="B2174" s="2"/>
      <c r="C2174" s="164"/>
      <c r="D2174" s="98" t="s">
        <v>21</v>
      </c>
      <c r="E2174" s="22">
        <f>IF(SUM(G2162:G2163)&gt;0,ROUND((G2162+G2163+D2154)/D2154,2),0)</f>
        <v>1.02</v>
      </c>
      <c r="F2174" s="22"/>
      <c r="G2174" s="23"/>
      <c r="H2174" s="24"/>
    </row>
    <row r="2175" spans="2:8" ht="23.25" x14ac:dyDescent="0.2">
      <c r="B2175" s="2"/>
      <c r="C2175" s="164"/>
      <c r="D2175" s="98" t="s">
        <v>22</v>
      </c>
      <c r="E2175" s="22">
        <f>IF(G2164&gt;0,ROUND((G2164+D2154)/D2154,2),0)</f>
        <v>0</v>
      </c>
      <c r="F2175" s="25"/>
      <c r="G2175" s="23"/>
      <c r="H2175" s="3"/>
    </row>
    <row r="2176" spans="2:8" ht="23.25" x14ac:dyDescent="0.2">
      <c r="B2176" s="2"/>
      <c r="C2176" s="164"/>
      <c r="D2176" s="26" t="s">
        <v>23</v>
      </c>
      <c r="E2176" s="27">
        <f>IF(SUM(G2165:G2171)&gt;0,ROUND((SUM(G2165:G2171)+D2154)/D2154,2),0)</f>
        <v>3.49</v>
      </c>
      <c r="F2176" s="7"/>
      <c r="G2176" s="23"/>
      <c r="H2176" s="3"/>
    </row>
    <row r="2177" spans="2:8" ht="25.5" x14ac:dyDescent="0.2">
      <c r="B2177" s="2"/>
      <c r="C2177" s="2"/>
      <c r="D2177" s="28" t="s">
        <v>24</v>
      </c>
      <c r="E2177" s="29">
        <f>SUM(E2173:E2176)-IF(VALUE(COUNTIF(E2173:E2176,"&gt;0"))=4,3,0)-IF(VALUE(COUNTIF(E2173:E2176,"&gt;0"))=3,2,0)-IF(VALUE(COUNTIF(E2173:E2176,"&gt;0"))=2,1,0)</f>
        <v>3.5200000000000005</v>
      </c>
      <c r="F2177" s="30"/>
      <c r="G2177" s="3"/>
      <c r="H2177" s="3"/>
    </row>
    <row r="2178" spans="2:8" ht="25.5" x14ac:dyDescent="0.35">
      <c r="B2178" s="31"/>
      <c r="C2178" s="32" t="s">
        <v>25</v>
      </c>
      <c r="D2178" s="165">
        <f>E2177*D2154</f>
        <v>204701.72800000003</v>
      </c>
      <c r="E2178" s="165"/>
      <c r="F2178" s="2"/>
      <c r="G2178" s="3"/>
      <c r="H2178" s="3"/>
    </row>
    <row r="2179" spans="2:8" ht="18.75" x14ac:dyDescent="0.3">
      <c r="B2179" s="2"/>
      <c r="C2179" s="33" t="s">
        <v>26</v>
      </c>
      <c r="D2179" s="166">
        <f>D2178/D2153</f>
        <v>142.74876429567647</v>
      </c>
      <c r="E2179" s="166"/>
      <c r="F2179" s="2"/>
      <c r="G2179" s="2"/>
      <c r="H2179" s="34"/>
    </row>
    <row r="2180" spans="2:8" ht="60.75" x14ac:dyDescent="0.8">
      <c r="B2180" s="167" t="s">
        <v>302</v>
      </c>
      <c r="C2180" s="167"/>
      <c r="D2180" s="167"/>
      <c r="E2180" s="167"/>
      <c r="F2180" s="167"/>
      <c r="G2180" s="167"/>
      <c r="H2180" s="167"/>
    </row>
    <row r="2181" spans="2:8" ht="23.25" x14ac:dyDescent="0.2">
      <c r="B2181" s="236" t="s">
        <v>0</v>
      </c>
      <c r="C2181" s="236"/>
      <c r="D2181" s="236"/>
      <c r="E2181" s="236"/>
      <c r="F2181" s="236"/>
      <c r="G2181" s="236"/>
      <c r="H2181" s="103"/>
    </row>
    <row r="2182" spans="2:8" ht="25.5" x14ac:dyDescent="0.2">
      <c r="B2182" s="104"/>
      <c r="C2182" s="105" t="s">
        <v>1</v>
      </c>
      <c r="D2182" s="105"/>
      <c r="E2182" s="104"/>
      <c r="F2182" s="104"/>
      <c r="G2182" s="103"/>
      <c r="H2182" s="103"/>
    </row>
    <row r="2183" spans="2:8" ht="20.25" x14ac:dyDescent="0.2">
      <c r="B2183" s="106"/>
      <c r="C2183" s="237" t="s">
        <v>2</v>
      </c>
      <c r="D2183" s="240" t="s">
        <v>39</v>
      </c>
      <c r="E2183" s="241"/>
      <c r="F2183" s="241"/>
      <c r="G2183" s="242"/>
      <c r="H2183" s="107"/>
    </row>
    <row r="2184" spans="2:8" ht="20.25" x14ac:dyDescent="0.2">
      <c r="B2184" s="106"/>
      <c r="C2184" s="238"/>
      <c r="D2184" s="240" t="s">
        <v>122</v>
      </c>
      <c r="E2184" s="241"/>
      <c r="F2184" s="241"/>
      <c r="G2184" s="242"/>
      <c r="H2184" s="107"/>
    </row>
    <row r="2185" spans="2:8" ht="20.25" x14ac:dyDescent="0.2">
      <c r="B2185" s="106"/>
      <c r="C2185" s="239"/>
      <c r="D2185" s="240" t="s">
        <v>208</v>
      </c>
      <c r="E2185" s="241"/>
      <c r="F2185" s="241"/>
      <c r="G2185" s="242"/>
      <c r="H2185" s="107"/>
    </row>
    <row r="2186" spans="2:8" ht="23.25" x14ac:dyDescent="0.2">
      <c r="B2186" s="104"/>
      <c r="C2186" s="108" t="s">
        <v>3</v>
      </c>
      <c r="D2186" s="157">
        <v>7.7</v>
      </c>
      <c r="E2186" s="109"/>
      <c r="F2186" s="106"/>
      <c r="G2186" s="104"/>
      <c r="H2186" s="103"/>
    </row>
    <row r="2187" spans="2:8" ht="23.25" x14ac:dyDescent="0.2">
      <c r="B2187" s="104"/>
      <c r="C2187" s="110" t="s">
        <v>4</v>
      </c>
      <c r="D2187" s="158">
        <v>1275</v>
      </c>
      <c r="E2187" s="243" t="s">
        <v>5</v>
      </c>
      <c r="F2187" s="244"/>
      <c r="G2187" s="247">
        <f>D2188/D2187</f>
        <v>187.52580392156861</v>
      </c>
      <c r="H2187" s="103"/>
    </row>
    <row r="2188" spans="2:8" ht="23.25" x14ac:dyDescent="0.2">
      <c r="B2188" s="104"/>
      <c r="C2188" s="110" t="s">
        <v>6</v>
      </c>
      <c r="D2188" s="159">
        <v>239095.4</v>
      </c>
      <c r="E2188" s="245"/>
      <c r="F2188" s="246"/>
      <c r="G2188" s="248"/>
      <c r="H2188" s="103"/>
    </row>
    <row r="2189" spans="2:8" ht="23.25" x14ac:dyDescent="0.2">
      <c r="B2189" s="104"/>
      <c r="C2189" s="111"/>
      <c r="D2189" s="109"/>
      <c r="E2189" s="112"/>
      <c r="F2189" s="104"/>
      <c r="G2189" s="103"/>
      <c r="H2189" s="103"/>
    </row>
    <row r="2190" spans="2:8" ht="23.25" x14ac:dyDescent="0.3">
      <c r="B2190" s="104"/>
      <c r="C2190" s="113" t="s">
        <v>7</v>
      </c>
      <c r="D2190" s="160" t="s">
        <v>209</v>
      </c>
      <c r="E2190" s="104"/>
      <c r="F2190" s="104"/>
      <c r="G2190" s="103"/>
      <c r="H2190" s="103"/>
    </row>
    <row r="2191" spans="2:8" ht="23.25" x14ac:dyDescent="0.3">
      <c r="B2191" s="104"/>
      <c r="C2191" s="113" t="s">
        <v>8</v>
      </c>
      <c r="D2191" s="161">
        <v>90</v>
      </c>
      <c r="E2191" s="104"/>
      <c r="F2191" s="104"/>
      <c r="G2191" s="103"/>
      <c r="H2191" s="103"/>
    </row>
    <row r="2192" spans="2:8" ht="23.25" x14ac:dyDescent="0.3">
      <c r="B2192" s="104"/>
      <c r="C2192" s="113" t="s">
        <v>9</v>
      </c>
      <c r="D2192" s="114" t="s">
        <v>10</v>
      </c>
      <c r="E2192" s="115"/>
      <c r="F2192" s="104"/>
      <c r="G2192" s="103"/>
      <c r="H2192" s="103"/>
    </row>
    <row r="2193" spans="2:8" ht="24" thickBot="1" x14ac:dyDescent="0.25">
      <c r="B2193" s="104"/>
      <c r="C2193" s="116"/>
      <c r="D2193" s="116"/>
      <c r="E2193" s="104"/>
      <c r="F2193" s="104"/>
      <c r="G2193" s="103"/>
      <c r="H2193" s="103"/>
    </row>
    <row r="2194" spans="2:8" ht="48" thickBot="1" x14ac:dyDescent="0.25">
      <c r="B2194" s="249" t="s">
        <v>11</v>
      </c>
      <c r="C2194" s="250"/>
      <c r="D2194" s="162" t="s">
        <v>12</v>
      </c>
      <c r="E2194" s="251" t="s">
        <v>13</v>
      </c>
      <c r="F2194" s="252"/>
      <c r="G2194" s="163" t="s">
        <v>14</v>
      </c>
      <c r="H2194" s="103"/>
    </row>
    <row r="2195" spans="2:8" ht="17.25" thickBot="1" x14ac:dyDescent="0.25">
      <c r="B2195" s="253" t="s">
        <v>29</v>
      </c>
      <c r="C2195" s="254"/>
      <c r="D2195" s="137">
        <v>85.76</v>
      </c>
      <c r="E2195" s="138">
        <v>7.7</v>
      </c>
      <c r="F2195" s="117" t="s">
        <v>15</v>
      </c>
      <c r="G2195" s="151">
        <f t="shared" ref="G2195:G2203" si="64">D2195*E2195</f>
        <v>660.35200000000009</v>
      </c>
      <c r="H2195" s="255"/>
    </row>
    <row r="2196" spans="2:8" ht="16.5" x14ac:dyDescent="0.2">
      <c r="B2196" s="256" t="s">
        <v>30</v>
      </c>
      <c r="C2196" s="257"/>
      <c r="D2196" s="139">
        <v>210</v>
      </c>
      <c r="E2196" s="95">
        <v>1.8</v>
      </c>
      <c r="F2196" s="118" t="s">
        <v>16</v>
      </c>
      <c r="G2196" s="152">
        <f t="shared" si="64"/>
        <v>378</v>
      </c>
      <c r="H2196" s="255"/>
    </row>
    <row r="2197" spans="2:8" ht="17.25" thickBot="1" x14ac:dyDescent="0.25">
      <c r="B2197" s="258" t="s">
        <v>17</v>
      </c>
      <c r="C2197" s="259"/>
      <c r="D2197" s="140">
        <v>880</v>
      </c>
      <c r="E2197" s="96">
        <v>1.8</v>
      </c>
      <c r="F2197" s="119" t="s">
        <v>16</v>
      </c>
      <c r="G2197" s="153">
        <f t="shared" si="64"/>
        <v>1584</v>
      </c>
      <c r="H2197" s="255"/>
    </row>
    <row r="2198" spans="2:8" ht="17.25" thickBot="1" x14ac:dyDescent="0.25">
      <c r="B2198" s="253" t="s">
        <v>31</v>
      </c>
      <c r="C2198" s="254"/>
      <c r="D2198" s="141">
        <v>1620</v>
      </c>
      <c r="E2198" s="142"/>
      <c r="F2198" s="120" t="s">
        <v>15</v>
      </c>
      <c r="G2198" s="154">
        <f t="shared" si="64"/>
        <v>0</v>
      </c>
      <c r="H2198" s="255"/>
    </row>
    <row r="2199" spans="2:8" ht="16.5" x14ac:dyDescent="0.2">
      <c r="B2199" s="256" t="s">
        <v>46</v>
      </c>
      <c r="C2199" s="257"/>
      <c r="D2199" s="143">
        <v>23100</v>
      </c>
      <c r="E2199" s="144">
        <v>7.7</v>
      </c>
      <c r="F2199" s="118" t="s">
        <v>15</v>
      </c>
      <c r="G2199" s="152">
        <f t="shared" si="64"/>
        <v>177870</v>
      </c>
      <c r="H2199" s="255"/>
    </row>
    <row r="2200" spans="2:8" ht="16.5" x14ac:dyDescent="0.2">
      <c r="B2200" s="260" t="s">
        <v>32</v>
      </c>
      <c r="C2200" s="261"/>
      <c r="D2200" s="145">
        <v>1000</v>
      </c>
      <c r="E2200" s="146">
        <v>7.7</v>
      </c>
      <c r="F2200" s="121" t="s">
        <v>15</v>
      </c>
      <c r="G2200" s="155">
        <f t="shared" si="64"/>
        <v>7700</v>
      </c>
      <c r="H2200" s="255"/>
    </row>
    <row r="2201" spans="2:8" ht="16.5" x14ac:dyDescent="0.2">
      <c r="B2201" s="260" t="s">
        <v>33</v>
      </c>
      <c r="C2201" s="261"/>
      <c r="D2201" s="147">
        <v>18872</v>
      </c>
      <c r="E2201" s="148"/>
      <c r="F2201" s="121" t="s">
        <v>15</v>
      </c>
      <c r="G2201" s="155">
        <f t="shared" si="64"/>
        <v>0</v>
      </c>
      <c r="H2201" s="255"/>
    </row>
    <row r="2202" spans="2:8" ht="16.5" x14ac:dyDescent="0.2">
      <c r="B2202" s="260" t="s">
        <v>34</v>
      </c>
      <c r="C2202" s="261"/>
      <c r="D2202" s="147">
        <v>4600</v>
      </c>
      <c r="E2202" s="148"/>
      <c r="F2202" s="121" t="s">
        <v>15</v>
      </c>
      <c r="G2202" s="155">
        <f t="shared" si="64"/>
        <v>0</v>
      </c>
      <c r="H2202" s="255"/>
    </row>
    <row r="2203" spans="2:8" ht="16.5" x14ac:dyDescent="0.2">
      <c r="B2203" s="260" t="s">
        <v>35</v>
      </c>
      <c r="C2203" s="261"/>
      <c r="D2203" s="147">
        <v>944</v>
      </c>
      <c r="E2203" s="148"/>
      <c r="F2203" s="121"/>
      <c r="G2203" s="155">
        <f t="shared" si="64"/>
        <v>0</v>
      </c>
      <c r="H2203" s="255"/>
    </row>
    <row r="2204" spans="2:8" ht="16.5" x14ac:dyDescent="0.2">
      <c r="B2204" s="260" t="s">
        <v>36</v>
      </c>
      <c r="C2204" s="261"/>
      <c r="D2204" s="147">
        <v>4300</v>
      </c>
      <c r="E2204" s="148"/>
      <c r="F2204" s="121" t="s">
        <v>15</v>
      </c>
      <c r="G2204" s="155">
        <f>D2204*E2204</f>
        <v>0</v>
      </c>
      <c r="H2204" s="255"/>
    </row>
    <row r="2205" spans="2:8" ht="17.25" thickBot="1" x14ac:dyDescent="0.25">
      <c r="B2205" s="258" t="s">
        <v>37</v>
      </c>
      <c r="C2205" s="259"/>
      <c r="D2205" s="149">
        <v>3100</v>
      </c>
      <c r="E2205" s="150"/>
      <c r="F2205" s="119" t="s">
        <v>15</v>
      </c>
      <c r="G2205" s="156">
        <f>D2205*E2205</f>
        <v>0</v>
      </c>
      <c r="H2205" s="255"/>
    </row>
    <row r="2206" spans="2:8" ht="25.5" x14ac:dyDescent="0.2">
      <c r="B2206" s="104"/>
      <c r="C2206" s="136" t="s">
        <v>18</v>
      </c>
      <c r="D2206" s="105"/>
      <c r="E2206" s="104"/>
      <c r="F2206" s="104"/>
      <c r="G2206" s="103"/>
      <c r="H2206" s="103"/>
    </row>
    <row r="2207" spans="2:8" ht="18.75" x14ac:dyDescent="0.2">
      <c r="B2207" s="104"/>
      <c r="C2207" s="233" t="s">
        <v>19</v>
      </c>
      <c r="D2207" s="122" t="s">
        <v>20</v>
      </c>
      <c r="E2207" s="123">
        <f>IF(G2195&gt;0, ROUND((G2195+D2188)/D2188,2), 0)</f>
        <v>1</v>
      </c>
      <c r="F2207" s="123"/>
      <c r="G2207" s="106"/>
      <c r="H2207" s="104"/>
    </row>
    <row r="2208" spans="2:8" ht="23.25" x14ac:dyDescent="0.2">
      <c r="B2208" s="104"/>
      <c r="C2208" s="233"/>
      <c r="D2208" s="122" t="s">
        <v>21</v>
      </c>
      <c r="E2208" s="123">
        <f>IF(SUM(G2196:G2197)&gt;0,ROUND((G2196+G2197+D2188)/D2188,2),0)</f>
        <v>1.01</v>
      </c>
      <c r="F2208" s="123"/>
      <c r="G2208" s="124"/>
      <c r="H2208" s="125"/>
    </row>
    <row r="2209" spans="2:8" ht="23.25" x14ac:dyDescent="0.2">
      <c r="B2209" s="104"/>
      <c r="C2209" s="233"/>
      <c r="D2209" s="122" t="s">
        <v>22</v>
      </c>
      <c r="E2209" s="123">
        <f>IF(G2198&gt;0,ROUND((G2198+D2188)/D2188,2),0)</f>
        <v>0</v>
      </c>
      <c r="F2209" s="126"/>
      <c r="G2209" s="124"/>
      <c r="H2209" s="103"/>
    </row>
    <row r="2210" spans="2:8" ht="23.25" x14ac:dyDescent="0.2">
      <c r="B2210" s="104"/>
      <c r="C2210" s="233"/>
      <c r="D2210" s="127" t="s">
        <v>23</v>
      </c>
      <c r="E2210" s="128">
        <f>IF(SUM(G2199:G2205)&gt;0,ROUND((SUM(G2199:G2205)+D2188)/D2188,2),0)</f>
        <v>1.78</v>
      </c>
      <c r="F2210" s="106"/>
      <c r="G2210" s="124"/>
      <c r="H2210" s="103"/>
    </row>
    <row r="2211" spans="2:8" ht="25.5" x14ac:dyDescent="0.2">
      <c r="B2211" s="104"/>
      <c r="C2211" s="104"/>
      <c r="D2211" s="134" t="s">
        <v>24</v>
      </c>
      <c r="E2211" s="135">
        <f>SUM(E2207:E2210)-IF(VALUE(COUNTIF(E2207:E2210,"&gt;0"))=4,3,0)-IF(VALUE(COUNTIF(E2207:E2210,"&gt;0"))=3,2,0)-IF(VALUE(COUNTIF(E2207:E2210,"&gt;0"))=2,1,0)</f>
        <v>1.79</v>
      </c>
      <c r="F2211" s="129"/>
      <c r="G2211" s="103"/>
      <c r="H2211" s="103"/>
    </row>
    <row r="2212" spans="2:8" ht="25.5" x14ac:dyDescent="0.35">
      <c r="B2212" s="130"/>
      <c r="C2212" s="131" t="s">
        <v>25</v>
      </c>
      <c r="D2212" s="234">
        <f>E2211*D2188</f>
        <v>427980.766</v>
      </c>
      <c r="E2212" s="234"/>
      <c r="F2212" s="104"/>
      <c r="G2212" s="103"/>
      <c r="H2212" s="103"/>
    </row>
    <row r="2213" spans="2:8" ht="18.75" x14ac:dyDescent="0.3">
      <c r="B2213" s="104"/>
      <c r="C2213" s="132" t="s">
        <v>26</v>
      </c>
      <c r="D2213" s="235">
        <f>D2212/D2187</f>
        <v>335.67118901960782</v>
      </c>
      <c r="E2213" s="235"/>
      <c r="F2213" s="104"/>
      <c r="G2213" s="104"/>
      <c r="H2213" s="133"/>
    </row>
    <row r="2214" spans="2:8" s="102" customFormat="1" ht="60.75" x14ac:dyDescent="0.8">
      <c r="B2214" s="167" t="s">
        <v>207</v>
      </c>
      <c r="C2214" s="167"/>
      <c r="D2214" s="167"/>
      <c r="E2214" s="167"/>
      <c r="F2214" s="167"/>
      <c r="G2214" s="167"/>
      <c r="H2214" s="167"/>
    </row>
    <row r="2215" spans="2:8" s="102" customFormat="1" ht="23.25" x14ac:dyDescent="0.2">
      <c r="B2215" s="236" t="s">
        <v>0</v>
      </c>
      <c r="C2215" s="236"/>
      <c r="D2215" s="236"/>
      <c r="E2215" s="236"/>
      <c r="F2215" s="236"/>
      <c r="G2215" s="236"/>
      <c r="H2215" s="103"/>
    </row>
    <row r="2216" spans="2:8" s="102" customFormat="1" ht="25.5" x14ac:dyDescent="0.2">
      <c r="B2216" s="104"/>
      <c r="C2216" s="105" t="s">
        <v>1</v>
      </c>
      <c r="D2216" s="105"/>
      <c r="E2216" s="104"/>
      <c r="F2216" s="104"/>
      <c r="G2216" s="103"/>
      <c r="H2216" s="103"/>
    </row>
    <row r="2217" spans="2:8" s="102" customFormat="1" ht="20.25" x14ac:dyDescent="0.2">
      <c r="B2217" s="106"/>
      <c r="C2217" s="237" t="s">
        <v>2</v>
      </c>
      <c r="D2217" s="240" t="s">
        <v>39</v>
      </c>
      <c r="E2217" s="241"/>
      <c r="F2217" s="241"/>
      <c r="G2217" s="242"/>
      <c r="H2217" s="107"/>
    </row>
    <row r="2218" spans="2:8" s="102" customFormat="1" ht="20.25" x14ac:dyDescent="0.2">
      <c r="B2218" s="106"/>
      <c r="C2218" s="238"/>
      <c r="D2218" s="240" t="s">
        <v>122</v>
      </c>
      <c r="E2218" s="241"/>
      <c r="F2218" s="241"/>
      <c r="G2218" s="242"/>
      <c r="H2218" s="107"/>
    </row>
    <row r="2219" spans="2:8" s="102" customFormat="1" ht="20.25" x14ac:dyDescent="0.2">
      <c r="B2219" s="106"/>
      <c r="C2219" s="239"/>
      <c r="D2219" s="240" t="s">
        <v>303</v>
      </c>
      <c r="E2219" s="241"/>
      <c r="F2219" s="241"/>
      <c r="G2219" s="242"/>
      <c r="H2219" s="107"/>
    </row>
    <row r="2220" spans="2:8" s="102" customFormat="1" ht="23.25" x14ac:dyDescent="0.2">
      <c r="B2220" s="104"/>
      <c r="C2220" s="108" t="s">
        <v>3</v>
      </c>
      <c r="D2220" s="157">
        <v>7.2</v>
      </c>
      <c r="E2220" s="109"/>
      <c r="F2220" s="106"/>
      <c r="G2220" s="104"/>
      <c r="H2220" s="103"/>
    </row>
    <row r="2221" spans="2:8" s="102" customFormat="1" ht="23.25" x14ac:dyDescent="0.2">
      <c r="B2221" s="104"/>
      <c r="C2221" s="110" t="s">
        <v>4</v>
      </c>
      <c r="D2221" s="158">
        <v>1111</v>
      </c>
      <c r="E2221" s="243" t="s">
        <v>5</v>
      </c>
      <c r="F2221" s="244"/>
      <c r="G2221" s="247">
        <f>D2222/D2221</f>
        <v>184.03555355535553</v>
      </c>
      <c r="H2221" s="103"/>
    </row>
    <row r="2222" spans="2:8" s="102" customFormat="1" ht="23.25" x14ac:dyDescent="0.2">
      <c r="B2222" s="104"/>
      <c r="C2222" s="110" t="s">
        <v>6</v>
      </c>
      <c r="D2222" s="159">
        <v>204463.5</v>
      </c>
      <c r="E2222" s="245"/>
      <c r="F2222" s="246"/>
      <c r="G2222" s="248"/>
      <c r="H2222" s="103"/>
    </row>
    <row r="2223" spans="2:8" s="102" customFormat="1" ht="23.25" x14ac:dyDescent="0.2">
      <c r="B2223" s="104"/>
      <c r="C2223" s="111"/>
      <c r="D2223" s="109"/>
      <c r="E2223" s="112"/>
      <c r="F2223" s="104"/>
      <c r="G2223" s="103"/>
      <c r="H2223" s="103"/>
    </row>
    <row r="2224" spans="2:8" s="102" customFormat="1" ht="23.25" x14ac:dyDescent="0.3">
      <c r="B2224" s="104"/>
      <c r="C2224" s="113" t="s">
        <v>7</v>
      </c>
      <c r="D2224" s="160" t="s">
        <v>209</v>
      </c>
      <c r="E2224" s="104"/>
      <c r="F2224" s="104"/>
      <c r="G2224" s="103"/>
      <c r="H2224" s="103"/>
    </row>
    <row r="2225" spans="2:8" s="102" customFormat="1" ht="23.25" x14ac:dyDescent="0.3">
      <c r="B2225" s="104"/>
      <c r="C2225" s="113" t="s">
        <v>8</v>
      </c>
      <c r="D2225" s="161">
        <v>90</v>
      </c>
      <c r="E2225" s="104"/>
      <c r="F2225" s="104"/>
      <c r="G2225" s="103"/>
      <c r="H2225" s="103"/>
    </row>
    <row r="2226" spans="2:8" s="102" customFormat="1" ht="23.25" x14ac:dyDescent="0.3">
      <c r="B2226" s="104"/>
      <c r="C2226" s="113" t="s">
        <v>9</v>
      </c>
      <c r="D2226" s="114" t="s">
        <v>10</v>
      </c>
      <c r="E2226" s="115"/>
      <c r="F2226" s="104"/>
      <c r="G2226" s="103"/>
      <c r="H2226" s="103"/>
    </row>
    <row r="2227" spans="2:8" s="102" customFormat="1" ht="24" thickBot="1" x14ac:dyDescent="0.25">
      <c r="B2227" s="104"/>
      <c r="C2227" s="116"/>
      <c r="D2227" s="116"/>
      <c r="E2227" s="104"/>
      <c r="F2227" s="104"/>
      <c r="G2227" s="103"/>
      <c r="H2227" s="103"/>
    </row>
    <row r="2228" spans="2:8" s="102" customFormat="1" ht="48" thickBot="1" x14ac:dyDescent="0.25">
      <c r="B2228" s="249" t="s">
        <v>11</v>
      </c>
      <c r="C2228" s="250"/>
      <c r="D2228" s="162" t="s">
        <v>12</v>
      </c>
      <c r="E2228" s="251" t="s">
        <v>13</v>
      </c>
      <c r="F2228" s="252"/>
      <c r="G2228" s="163" t="s">
        <v>14</v>
      </c>
      <c r="H2228" s="103"/>
    </row>
    <row r="2229" spans="2:8" s="102" customFormat="1" ht="17.25" thickBot="1" x14ac:dyDescent="0.25">
      <c r="B2229" s="253" t="s">
        <v>29</v>
      </c>
      <c r="C2229" s="254"/>
      <c r="D2229" s="137">
        <v>85.76</v>
      </c>
      <c r="E2229" s="138">
        <v>7.2</v>
      </c>
      <c r="F2229" s="117" t="s">
        <v>15</v>
      </c>
      <c r="G2229" s="151">
        <f t="shared" ref="G2229:G2237" si="65">D2229*E2229</f>
        <v>617.47200000000009</v>
      </c>
      <c r="H2229" s="255"/>
    </row>
    <row r="2230" spans="2:8" s="102" customFormat="1" ht="16.5" x14ac:dyDescent="0.2">
      <c r="B2230" s="256" t="s">
        <v>30</v>
      </c>
      <c r="C2230" s="257"/>
      <c r="D2230" s="139">
        <v>210</v>
      </c>
      <c r="E2230" s="95">
        <v>1.7</v>
      </c>
      <c r="F2230" s="118" t="s">
        <v>16</v>
      </c>
      <c r="G2230" s="152">
        <f t="shared" si="65"/>
        <v>357</v>
      </c>
      <c r="H2230" s="255"/>
    </row>
    <row r="2231" spans="2:8" s="102" customFormat="1" ht="17.25" thickBot="1" x14ac:dyDescent="0.25">
      <c r="B2231" s="258" t="s">
        <v>17</v>
      </c>
      <c r="C2231" s="259"/>
      <c r="D2231" s="140">
        <v>880</v>
      </c>
      <c r="E2231" s="96">
        <v>1.7</v>
      </c>
      <c r="F2231" s="119" t="s">
        <v>16</v>
      </c>
      <c r="G2231" s="153">
        <f t="shared" si="65"/>
        <v>1496</v>
      </c>
      <c r="H2231" s="255"/>
    </row>
    <row r="2232" spans="2:8" s="102" customFormat="1" ht="17.25" thickBot="1" x14ac:dyDescent="0.25">
      <c r="B2232" s="253" t="s">
        <v>31</v>
      </c>
      <c r="C2232" s="254"/>
      <c r="D2232" s="141">
        <v>1620</v>
      </c>
      <c r="E2232" s="142"/>
      <c r="F2232" s="120" t="s">
        <v>15</v>
      </c>
      <c r="G2232" s="154">
        <f t="shared" si="65"/>
        <v>0</v>
      </c>
      <c r="H2232" s="255"/>
    </row>
    <row r="2233" spans="2:8" s="102" customFormat="1" ht="16.5" x14ac:dyDescent="0.2">
      <c r="B2233" s="256" t="s">
        <v>46</v>
      </c>
      <c r="C2233" s="257"/>
      <c r="D2233" s="143">
        <v>23100</v>
      </c>
      <c r="E2233" s="144">
        <v>7.2</v>
      </c>
      <c r="F2233" s="118" t="s">
        <v>15</v>
      </c>
      <c r="G2233" s="152">
        <f t="shared" si="65"/>
        <v>166320</v>
      </c>
      <c r="H2233" s="255"/>
    </row>
    <row r="2234" spans="2:8" s="102" customFormat="1" ht="16.5" x14ac:dyDescent="0.2">
      <c r="B2234" s="260" t="s">
        <v>32</v>
      </c>
      <c r="C2234" s="261"/>
      <c r="D2234" s="145">
        <v>1000</v>
      </c>
      <c r="E2234" s="146">
        <v>7.2</v>
      </c>
      <c r="F2234" s="121" t="s">
        <v>15</v>
      </c>
      <c r="G2234" s="155">
        <f t="shared" si="65"/>
        <v>7200</v>
      </c>
      <c r="H2234" s="255"/>
    </row>
    <row r="2235" spans="2:8" s="102" customFormat="1" ht="16.5" x14ac:dyDescent="0.2">
      <c r="B2235" s="260" t="s">
        <v>33</v>
      </c>
      <c r="C2235" s="261"/>
      <c r="D2235" s="147">
        <v>18872</v>
      </c>
      <c r="E2235" s="148"/>
      <c r="F2235" s="121" t="s">
        <v>15</v>
      </c>
      <c r="G2235" s="155">
        <f t="shared" si="65"/>
        <v>0</v>
      </c>
      <c r="H2235" s="255"/>
    </row>
    <row r="2236" spans="2:8" s="102" customFormat="1" ht="16.5" x14ac:dyDescent="0.2">
      <c r="B2236" s="260" t="s">
        <v>34</v>
      </c>
      <c r="C2236" s="261"/>
      <c r="D2236" s="147">
        <v>4600</v>
      </c>
      <c r="E2236" s="148"/>
      <c r="F2236" s="121" t="s">
        <v>15</v>
      </c>
      <c r="G2236" s="155">
        <f t="shared" si="65"/>
        <v>0</v>
      </c>
      <c r="H2236" s="255"/>
    </row>
    <row r="2237" spans="2:8" s="102" customFormat="1" ht="16.5" x14ac:dyDescent="0.2">
      <c r="B2237" s="260" t="s">
        <v>35</v>
      </c>
      <c r="C2237" s="261"/>
      <c r="D2237" s="147">
        <v>944</v>
      </c>
      <c r="E2237" s="148"/>
      <c r="F2237" s="121"/>
      <c r="G2237" s="155">
        <f t="shared" si="65"/>
        <v>0</v>
      </c>
      <c r="H2237" s="255"/>
    </row>
    <row r="2238" spans="2:8" s="102" customFormat="1" ht="16.5" x14ac:dyDescent="0.2">
      <c r="B2238" s="260" t="s">
        <v>36</v>
      </c>
      <c r="C2238" s="261"/>
      <c r="D2238" s="147">
        <v>4300</v>
      </c>
      <c r="E2238" s="148"/>
      <c r="F2238" s="121" t="s">
        <v>15</v>
      </c>
      <c r="G2238" s="155">
        <f>D2238*E2238</f>
        <v>0</v>
      </c>
      <c r="H2238" s="255"/>
    </row>
    <row r="2239" spans="2:8" s="102" customFormat="1" ht="17.25" thickBot="1" x14ac:dyDescent="0.25">
      <c r="B2239" s="258" t="s">
        <v>37</v>
      </c>
      <c r="C2239" s="259"/>
      <c r="D2239" s="149">
        <v>3100</v>
      </c>
      <c r="E2239" s="150"/>
      <c r="F2239" s="119" t="s">
        <v>15</v>
      </c>
      <c r="G2239" s="156">
        <f>D2239*E2239</f>
        <v>0</v>
      </c>
      <c r="H2239" s="255"/>
    </row>
    <row r="2240" spans="2:8" s="102" customFormat="1" ht="25.5" x14ac:dyDescent="0.2">
      <c r="B2240" s="104"/>
      <c r="C2240" s="136" t="s">
        <v>18</v>
      </c>
      <c r="D2240" s="105"/>
      <c r="E2240" s="104"/>
      <c r="F2240" s="104"/>
      <c r="G2240" s="103"/>
      <c r="H2240" s="103"/>
    </row>
    <row r="2241" spans="2:8" s="102" customFormat="1" ht="18.75" x14ac:dyDescent="0.2">
      <c r="B2241" s="104"/>
      <c r="C2241" s="233" t="s">
        <v>19</v>
      </c>
      <c r="D2241" s="122" t="s">
        <v>20</v>
      </c>
      <c r="E2241" s="123">
        <f>IF(G2229&gt;0, ROUND((G2229+D2222)/D2222,2), 0)</f>
        <v>1</v>
      </c>
      <c r="F2241" s="123"/>
      <c r="G2241" s="106"/>
      <c r="H2241" s="104"/>
    </row>
    <row r="2242" spans="2:8" s="102" customFormat="1" ht="23.25" x14ac:dyDescent="0.2">
      <c r="B2242" s="104"/>
      <c r="C2242" s="233"/>
      <c r="D2242" s="122" t="s">
        <v>21</v>
      </c>
      <c r="E2242" s="123">
        <f>IF(SUM(G2230:G2231)&gt;0,ROUND((G2230+G2231+D2222)/D2222,2),0)</f>
        <v>1.01</v>
      </c>
      <c r="F2242" s="123"/>
      <c r="G2242" s="124"/>
      <c r="H2242" s="125"/>
    </row>
    <row r="2243" spans="2:8" s="102" customFormat="1" ht="23.25" x14ac:dyDescent="0.2">
      <c r="B2243" s="104"/>
      <c r="C2243" s="233"/>
      <c r="D2243" s="122" t="s">
        <v>22</v>
      </c>
      <c r="E2243" s="123">
        <f>IF(G2232&gt;0,ROUND((G2232+D2222)/D2222,2),0)</f>
        <v>0</v>
      </c>
      <c r="F2243" s="126"/>
      <c r="G2243" s="124"/>
      <c r="H2243" s="103"/>
    </row>
    <row r="2244" spans="2:8" s="102" customFormat="1" ht="23.25" x14ac:dyDescent="0.2">
      <c r="B2244" s="104"/>
      <c r="C2244" s="233"/>
      <c r="D2244" s="127" t="s">
        <v>23</v>
      </c>
      <c r="E2244" s="128">
        <f>IF(SUM(G2233:G2239)&gt;0,ROUND((SUM(G2233:G2239)+D2222)/D2222,2),0)</f>
        <v>1.85</v>
      </c>
      <c r="F2244" s="106"/>
      <c r="G2244" s="124"/>
      <c r="H2244" s="103"/>
    </row>
    <row r="2245" spans="2:8" s="102" customFormat="1" ht="25.5" x14ac:dyDescent="0.2">
      <c r="B2245" s="104"/>
      <c r="C2245" s="104"/>
      <c r="D2245" s="134" t="s">
        <v>24</v>
      </c>
      <c r="E2245" s="135">
        <f>SUM(E2241:E2244)-IF(VALUE(COUNTIF(E2241:E2244,"&gt;0"))=4,3,0)-IF(VALUE(COUNTIF(E2241:E2244,"&gt;0"))=3,2,0)-IF(VALUE(COUNTIF(E2241:E2244,"&gt;0"))=2,1,0)</f>
        <v>1.8599999999999999</v>
      </c>
      <c r="F2245" s="129"/>
      <c r="G2245" s="103"/>
      <c r="H2245" s="103"/>
    </row>
    <row r="2246" spans="2:8" s="102" customFormat="1" ht="25.5" x14ac:dyDescent="0.35">
      <c r="B2246" s="130"/>
      <c r="C2246" s="131" t="s">
        <v>25</v>
      </c>
      <c r="D2246" s="234">
        <f>E2245*D2222</f>
        <v>380302.11</v>
      </c>
      <c r="E2246" s="234"/>
      <c r="F2246" s="104"/>
      <c r="G2246" s="103"/>
      <c r="H2246" s="103"/>
    </row>
    <row r="2247" spans="2:8" s="102" customFormat="1" ht="18.75" x14ac:dyDescent="0.3">
      <c r="B2247" s="104"/>
      <c r="C2247" s="132" t="s">
        <v>26</v>
      </c>
      <c r="D2247" s="235">
        <f>D2246/D2221</f>
        <v>342.30612961296129</v>
      </c>
      <c r="E2247" s="235"/>
      <c r="F2247" s="104"/>
      <c r="G2247" s="104"/>
      <c r="H2247" s="133"/>
    </row>
    <row r="2248" spans="2:8" ht="60.75" x14ac:dyDescent="0.8">
      <c r="B2248" s="194" t="s">
        <v>210</v>
      </c>
      <c r="C2248" s="194"/>
      <c r="D2248" s="194"/>
      <c r="E2248" s="194"/>
      <c r="F2248" s="194"/>
      <c r="G2248" s="194"/>
      <c r="H2248" s="194"/>
    </row>
    <row r="2249" spans="2:8" ht="23.25" x14ac:dyDescent="0.2">
      <c r="B2249" s="168" t="s">
        <v>0</v>
      </c>
      <c r="C2249" s="168"/>
      <c r="D2249" s="168"/>
      <c r="E2249" s="168"/>
      <c r="F2249" s="168"/>
      <c r="G2249" s="168"/>
      <c r="H2249" s="3"/>
    </row>
    <row r="2250" spans="2:8" ht="25.5" x14ac:dyDescent="0.2">
      <c r="B2250" s="2"/>
      <c r="C2250" s="5" t="s">
        <v>1</v>
      </c>
      <c r="D2250" s="6"/>
      <c r="E2250" s="2"/>
      <c r="F2250" s="2"/>
      <c r="G2250" s="3"/>
      <c r="H2250" s="3"/>
    </row>
    <row r="2251" spans="2:8" ht="20.25" x14ac:dyDescent="0.2">
      <c r="B2251" s="7"/>
      <c r="C2251" s="169" t="s">
        <v>2</v>
      </c>
      <c r="D2251" s="172" t="s">
        <v>39</v>
      </c>
      <c r="E2251" s="173"/>
      <c r="F2251" s="173"/>
      <c r="G2251" s="174"/>
      <c r="H2251" s="8"/>
    </row>
    <row r="2252" spans="2:8" ht="20.25" x14ac:dyDescent="0.2">
      <c r="B2252" s="7"/>
      <c r="C2252" s="170"/>
      <c r="D2252" s="172" t="s">
        <v>122</v>
      </c>
      <c r="E2252" s="173"/>
      <c r="F2252" s="173"/>
      <c r="G2252" s="174"/>
      <c r="H2252" s="8"/>
    </row>
    <row r="2253" spans="2:8" ht="20.25" x14ac:dyDescent="0.2">
      <c r="B2253" s="7"/>
      <c r="C2253" s="171"/>
      <c r="D2253" s="172" t="s">
        <v>215</v>
      </c>
      <c r="E2253" s="173"/>
      <c r="F2253" s="173"/>
      <c r="G2253" s="174"/>
      <c r="H2253" s="8"/>
    </row>
    <row r="2254" spans="2:8" ht="23.25" x14ac:dyDescent="0.2">
      <c r="B2254" s="2"/>
      <c r="C2254" s="35" t="s">
        <v>3</v>
      </c>
      <c r="D2254" s="36">
        <v>2.6</v>
      </c>
      <c r="E2254" s="10"/>
      <c r="F2254" s="7"/>
      <c r="G2254" s="2"/>
      <c r="H2254" s="3"/>
    </row>
    <row r="2255" spans="2:8" ht="23.25" x14ac:dyDescent="0.2">
      <c r="B2255" s="2"/>
      <c r="C2255" s="37" t="s">
        <v>4</v>
      </c>
      <c r="D2255" s="38">
        <v>485</v>
      </c>
      <c r="E2255" s="175" t="s">
        <v>5</v>
      </c>
      <c r="F2255" s="176"/>
      <c r="G2255" s="179">
        <f>D2256/D2255</f>
        <v>76.238144329896912</v>
      </c>
      <c r="H2255" s="3"/>
    </row>
    <row r="2256" spans="2:8" ht="23.25" x14ac:dyDescent="0.2">
      <c r="B2256" s="2"/>
      <c r="C2256" s="37" t="s">
        <v>6</v>
      </c>
      <c r="D2256" s="39">
        <v>36975.5</v>
      </c>
      <c r="E2256" s="177"/>
      <c r="F2256" s="178"/>
      <c r="G2256" s="180"/>
      <c r="H2256" s="3"/>
    </row>
    <row r="2257" spans="2:8" ht="23.25" x14ac:dyDescent="0.2">
      <c r="B2257" s="2"/>
      <c r="C2257" s="9"/>
      <c r="D2257" s="10"/>
      <c r="E2257" s="11"/>
      <c r="F2257" s="2"/>
      <c r="G2257" s="3"/>
      <c r="H2257" s="3"/>
    </row>
    <row r="2258" spans="2:8" ht="23.25" x14ac:dyDescent="0.3">
      <c r="B2258" s="2"/>
      <c r="C2258" s="12" t="s">
        <v>7</v>
      </c>
      <c r="D2258" s="90" t="s">
        <v>308</v>
      </c>
      <c r="E2258" s="2"/>
      <c r="F2258" s="2"/>
      <c r="G2258" s="3"/>
      <c r="H2258" s="3"/>
    </row>
    <row r="2259" spans="2:8" ht="23.25" x14ac:dyDescent="0.3">
      <c r="B2259" s="2"/>
      <c r="C2259" s="12" t="s">
        <v>8</v>
      </c>
      <c r="D2259" s="1">
        <v>60</v>
      </c>
      <c r="E2259" s="2"/>
      <c r="F2259" s="2"/>
      <c r="G2259" s="3"/>
      <c r="H2259" s="3"/>
    </row>
    <row r="2260" spans="2:8" ht="23.25" x14ac:dyDescent="0.3">
      <c r="B2260" s="2"/>
      <c r="C2260" s="12" t="s">
        <v>9</v>
      </c>
      <c r="D2260" s="13" t="s">
        <v>10</v>
      </c>
      <c r="E2260" s="14"/>
      <c r="F2260" s="2"/>
      <c r="G2260" s="3"/>
      <c r="H2260" s="3"/>
    </row>
    <row r="2261" spans="2:8" ht="24" thickBot="1" x14ac:dyDescent="0.25">
      <c r="B2261" s="2"/>
      <c r="C2261" s="15"/>
      <c r="D2261" s="15"/>
      <c r="E2261" s="2"/>
      <c r="F2261" s="2"/>
      <c r="G2261" s="3"/>
      <c r="H2261" s="3"/>
    </row>
    <row r="2262" spans="2:8" ht="48" thickBot="1" x14ac:dyDescent="0.25">
      <c r="B2262" s="181" t="s">
        <v>11</v>
      </c>
      <c r="C2262" s="182"/>
      <c r="D2262" s="16" t="s">
        <v>12</v>
      </c>
      <c r="E2262" s="183" t="s">
        <v>13</v>
      </c>
      <c r="F2262" s="184"/>
      <c r="G2262" s="17" t="s">
        <v>14</v>
      </c>
      <c r="H2262" s="3"/>
    </row>
    <row r="2263" spans="2:8" ht="17.25" thickBot="1" x14ac:dyDescent="0.25">
      <c r="B2263" s="185" t="s">
        <v>29</v>
      </c>
      <c r="C2263" s="186"/>
      <c r="D2263" s="40">
        <v>85.76</v>
      </c>
      <c r="E2263" s="41">
        <v>2.6</v>
      </c>
      <c r="F2263" s="42" t="s">
        <v>15</v>
      </c>
      <c r="G2263" s="43">
        <f t="shared" ref="G2263:G2271" si="66">D2263*E2263</f>
        <v>222.97600000000003</v>
      </c>
      <c r="H2263" s="187"/>
    </row>
    <row r="2264" spans="2:8" ht="16.5" x14ac:dyDescent="0.2">
      <c r="B2264" s="188" t="s">
        <v>30</v>
      </c>
      <c r="C2264" s="189"/>
      <c r="D2264" s="44">
        <v>210</v>
      </c>
      <c r="E2264" s="45">
        <v>0.9</v>
      </c>
      <c r="F2264" s="46" t="s">
        <v>16</v>
      </c>
      <c r="G2264" s="47">
        <f t="shared" si="66"/>
        <v>189</v>
      </c>
      <c r="H2264" s="187"/>
    </row>
    <row r="2265" spans="2:8" ht="17.25" thickBot="1" x14ac:dyDescent="0.25">
      <c r="B2265" s="190" t="s">
        <v>17</v>
      </c>
      <c r="C2265" s="191"/>
      <c r="D2265" s="48">
        <v>880</v>
      </c>
      <c r="E2265" s="49">
        <v>0.9</v>
      </c>
      <c r="F2265" s="50" t="s">
        <v>16</v>
      </c>
      <c r="G2265" s="51">
        <f t="shared" si="66"/>
        <v>792</v>
      </c>
      <c r="H2265" s="187"/>
    </row>
    <row r="2266" spans="2:8" ht="17.25" thickBot="1" x14ac:dyDescent="0.25">
      <c r="B2266" s="185" t="s">
        <v>31</v>
      </c>
      <c r="C2266" s="186"/>
      <c r="D2266" s="52">
        <v>1620</v>
      </c>
      <c r="E2266" s="53"/>
      <c r="F2266" s="54" t="s">
        <v>15</v>
      </c>
      <c r="G2266" s="55">
        <f t="shared" si="66"/>
        <v>0</v>
      </c>
      <c r="H2266" s="187"/>
    </row>
    <row r="2267" spans="2:8" ht="16.5" x14ac:dyDescent="0.2">
      <c r="B2267" s="188" t="s">
        <v>46</v>
      </c>
      <c r="C2267" s="189"/>
      <c r="D2267" s="56">
        <v>12600</v>
      </c>
      <c r="E2267" s="57"/>
      <c r="F2267" s="46" t="s">
        <v>15</v>
      </c>
      <c r="G2267" s="47">
        <f t="shared" si="66"/>
        <v>0</v>
      </c>
      <c r="H2267" s="187"/>
    </row>
    <row r="2268" spans="2:8" ht="16.5" x14ac:dyDescent="0.2">
      <c r="B2268" s="192" t="s">
        <v>32</v>
      </c>
      <c r="C2268" s="193"/>
      <c r="D2268" s="58">
        <v>1000</v>
      </c>
      <c r="E2268" s="59">
        <v>2.6</v>
      </c>
      <c r="F2268" s="60" t="s">
        <v>15</v>
      </c>
      <c r="G2268" s="61">
        <f t="shared" si="66"/>
        <v>2600</v>
      </c>
      <c r="H2268" s="187"/>
    </row>
    <row r="2269" spans="2:8" ht="16.5" x14ac:dyDescent="0.2">
      <c r="B2269" s="192" t="s">
        <v>33</v>
      </c>
      <c r="C2269" s="193"/>
      <c r="D2269" s="62">
        <v>18872</v>
      </c>
      <c r="E2269" s="63"/>
      <c r="F2269" s="60" t="s">
        <v>15</v>
      </c>
      <c r="G2269" s="61">
        <f t="shared" si="66"/>
        <v>0</v>
      </c>
      <c r="H2269" s="187"/>
    </row>
    <row r="2270" spans="2:8" ht="16.5" x14ac:dyDescent="0.2">
      <c r="B2270" s="192" t="s">
        <v>34</v>
      </c>
      <c r="C2270" s="193"/>
      <c r="D2270" s="62">
        <v>4600</v>
      </c>
      <c r="E2270" s="63"/>
      <c r="F2270" s="60" t="s">
        <v>15</v>
      </c>
      <c r="G2270" s="61">
        <f t="shared" si="66"/>
        <v>0</v>
      </c>
      <c r="H2270" s="187"/>
    </row>
    <row r="2271" spans="2:8" ht="16.5" x14ac:dyDescent="0.2">
      <c r="B2271" s="192" t="s">
        <v>35</v>
      </c>
      <c r="C2271" s="193"/>
      <c r="D2271" s="62">
        <v>944</v>
      </c>
      <c r="E2271" s="63"/>
      <c r="F2271" s="60"/>
      <c r="G2271" s="61">
        <f t="shared" si="66"/>
        <v>0</v>
      </c>
      <c r="H2271" s="187"/>
    </row>
    <row r="2272" spans="2:8" ht="16.5" x14ac:dyDescent="0.2">
      <c r="B2272" s="192" t="s">
        <v>36</v>
      </c>
      <c r="C2272" s="193"/>
      <c r="D2272" s="62">
        <v>4300</v>
      </c>
      <c r="E2272" s="63"/>
      <c r="F2272" s="60" t="s">
        <v>15</v>
      </c>
      <c r="G2272" s="61">
        <f>D2272*E2272</f>
        <v>0</v>
      </c>
      <c r="H2272" s="187"/>
    </row>
    <row r="2273" spans="2:8" ht="17.25" thickBot="1" x14ac:dyDescent="0.25">
      <c r="B2273" s="190" t="s">
        <v>37</v>
      </c>
      <c r="C2273" s="191"/>
      <c r="D2273" s="64">
        <v>3100</v>
      </c>
      <c r="E2273" s="65"/>
      <c r="F2273" s="50" t="s">
        <v>15</v>
      </c>
      <c r="G2273" s="66">
        <f>D2273*E2273</f>
        <v>0</v>
      </c>
      <c r="H2273" s="187"/>
    </row>
    <row r="2274" spans="2:8" ht="25.5" x14ac:dyDescent="0.2">
      <c r="B2274" s="2"/>
      <c r="C2274" s="5" t="s">
        <v>18</v>
      </c>
      <c r="D2274" s="6"/>
      <c r="E2274" s="2"/>
      <c r="F2274" s="2"/>
      <c r="G2274" s="3"/>
      <c r="H2274" s="3"/>
    </row>
    <row r="2275" spans="2:8" ht="18.75" x14ac:dyDescent="0.2">
      <c r="B2275" s="2"/>
      <c r="C2275" s="164" t="s">
        <v>19</v>
      </c>
      <c r="D2275" s="99" t="s">
        <v>20</v>
      </c>
      <c r="E2275" s="22">
        <f>IF(G2263&gt;0, ROUND((G2263+D2256)/D2256,2), 0)</f>
        <v>1.01</v>
      </c>
      <c r="F2275" s="22"/>
      <c r="G2275" s="7"/>
      <c r="H2275" s="2"/>
    </row>
    <row r="2276" spans="2:8" ht="23.25" x14ac:dyDescent="0.2">
      <c r="B2276" s="2"/>
      <c r="C2276" s="164"/>
      <c r="D2276" s="99" t="s">
        <v>21</v>
      </c>
      <c r="E2276" s="22">
        <f>IF(SUM(G2264:G2265)&gt;0,ROUND((G2264+G2265+D2256)/D2256,2),0)</f>
        <v>1.03</v>
      </c>
      <c r="F2276" s="22"/>
      <c r="G2276" s="23"/>
      <c r="H2276" s="24"/>
    </row>
    <row r="2277" spans="2:8" ht="23.25" x14ac:dyDescent="0.2">
      <c r="B2277" s="2"/>
      <c r="C2277" s="164"/>
      <c r="D2277" s="99" t="s">
        <v>22</v>
      </c>
      <c r="E2277" s="22">
        <f>IF(G2266&gt;0,ROUND((G2266+D2256)/D2256,2),0)</f>
        <v>0</v>
      </c>
      <c r="F2277" s="25"/>
      <c r="G2277" s="23"/>
      <c r="H2277" s="3"/>
    </row>
    <row r="2278" spans="2:8" ht="23.25" x14ac:dyDescent="0.2">
      <c r="B2278" s="2"/>
      <c r="C2278" s="164"/>
      <c r="D2278" s="26" t="s">
        <v>23</v>
      </c>
      <c r="E2278" s="27">
        <f>IF(SUM(G2267:G2273)&gt;0,ROUND((SUM(G2267:G2273)+D2256)/D2256,2),0)</f>
        <v>1.07</v>
      </c>
      <c r="F2278" s="7"/>
      <c r="G2278" s="23"/>
      <c r="H2278" s="3"/>
    </row>
    <row r="2279" spans="2:8" ht="25.5" x14ac:dyDescent="0.2">
      <c r="B2279" s="2"/>
      <c r="C2279" s="2"/>
      <c r="D2279" s="28" t="s">
        <v>24</v>
      </c>
      <c r="E2279" s="29">
        <f>SUM(E2275:E2278)-IF(VALUE(COUNTIF(E2275:E2278,"&gt;0"))=4,3,0)-IF(VALUE(COUNTIF(E2275:E2278,"&gt;0"))=3,2,0)-IF(VALUE(COUNTIF(E2275:E2278,"&gt;0"))=2,1,0)</f>
        <v>1.1100000000000003</v>
      </c>
      <c r="F2279" s="30"/>
      <c r="G2279" s="3"/>
      <c r="H2279" s="3"/>
    </row>
    <row r="2280" spans="2:8" ht="25.5" x14ac:dyDescent="0.35">
      <c r="B2280" s="31"/>
      <c r="C2280" s="32" t="s">
        <v>25</v>
      </c>
      <c r="D2280" s="165">
        <f>E2279*D2256</f>
        <v>41042.805000000015</v>
      </c>
      <c r="E2280" s="165"/>
      <c r="F2280" s="2"/>
      <c r="G2280" s="3"/>
      <c r="H2280" s="3"/>
    </row>
    <row r="2281" spans="2:8" ht="18.75" x14ac:dyDescent="0.3">
      <c r="B2281" s="2"/>
      <c r="C2281" s="33" t="s">
        <v>26</v>
      </c>
      <c r="D2281" s="166">
        <f>D2280/D2255</f>
        <v>84.624340206185593</v>
      </c>
      <c r="E2281" s="166"/>
      <c r="F2281" s="2"/>
      <c r="G2281" s="2"/>
      <c r="H2281" s="34"/>
    </row>
    <row r="2282" spans="2:8" ht="60.75" x14ac:dyDescent="0.8">
      <c r="B2282" s="194" t="s">
        <v>211</v>
      </c>
      <c r="C2282" s="194"/>
      <c r="D2282" s="194"/>
      <c r="E2282" s="194"/>
      <c r="F2282" s="194"/>
      <c r="G2282" s="194"/>
      <c r="H2282" s="194"/>
    </row>
    <row r="2283" spans="2:8" ht="23.25" x14ac:dyDescent="0.2">
      <c r="B2283" s="168" t="s">
        <v>0</v>
      </c>
      <c r="C2283" s="168"/>
      <c r="D2283" s="168"/>
      <c r="E2283" s="168"/>
      <c r="F2283" s="168"/>
      <c r="G2283" s="168"/>
      <c r="H2283" s="3"/>
    </row>
    <row r="2284" spans="2:8" ht="25.5" x14ac:dyDescent="0.2">
      <c r="B2284" s="2"/>
      <c r="C2284" s="5" t="s">
        <v>1</v>
      </c>
      <c r="D2284" s="6"/>
      <c r="E2284" s="2"/>
      <c r="F2284" s="2"/>
      <c r="G2284" s="3"/>
      <c r="H2284" s="3"/>
    </row>
    <row r="2285" spans="2:8" ht="20.25" x14ac:dyDescent="0.2">
      <c r="B2285" s="7"/>
      <c r="C2285" s="169" t="s">
        <v>2</v>
      </c>
      <c r="D2285" s="172" t="s">
        <v>39</v>
      </c>
      <c r="E2285" s="173"/>
      <c r="F2285" s="173"/>
      <c r="G2285" s="174"/>
      <c r="H2285" s="8"/>
    </row>
    <row r="2286" spans="2:8" ht="20.25" x14ac:dyDescent="0.2">
      <c r="B2286" s="7"/>
      <c r="C2286" s="170"/>
      <c r="D2286" s="172" t="s">
        <v>218</v>
      </c>
      <c r="E2286" s="173"/>
      <c r="F2286" s="173"/>
      <c r="G2286" s="174"/>
      <c r="H2286" s="8"/>
    </row>
    <row r="2287" spans="2:8" ht="20.25" x14ac:dyDescent="0.2">
      <c r="B2287" s="7"/>
      <c r="C2287" s="171"/>
      <c r="D2287" s="172" t="s">
        <v>219</v>
      </c>
      <c r="E2287" s="173"/>
      <c r="F2287" s="173"/>
      <c r="G2287" s="174"/>
      <c r="H2287" s="8"/>
    </row>
    <row r="2288" spans="2:8" ht="23.25" x14ac:dyDescent="0.2">
      <c r="B2288" s="2"/>
      <c r="C2288" s="35" t="s">
        <v>3</v>
      </c>
      <c r="D2288" s="36">
        <v>5.7</v>
      </c>
      <c r="E2288" s="10"/>
      <c r="F2288" s="7"/>
      <c r="G2288" s="2"/>
      <c r="H2288" s="3"/>
    </row>
    <row r="2289" spans="2:8" ht="23.25" x14ac:dyDescent="0.2">
      <c r="B2289" s="2"/>
      <c r="C2289" s="37" t="s">
        <v>4</v>
      </c>
      <c r="D2289" s="38">
        <v>709</v>
      </c>
      <c r="E2289" s="175" t="s">
        <v>5</v>
      </c>
      <c r="F2289" s="176"/>
      <c r="G2289" s="179">
        <f>D2290/D2289</f>
        <v>64.752750352609311</v>
      </c>
      <c r="H2289" s="3"/>
    </row>
    <row r="2290" spans="2:8" ht="23.25" x14ac:dyDescent="0.2">
      <c r="B2290" s="2"/>
      <c r="C2290" s="37" t="s">
        <v>6</v>
      </c>
      <c r="D2290" s="39">
        <v>45909.7</v>
      </c>
      <c r="E2290" s="177"/>
      <c r="F2290" s="178"/>
      <c r="G2290" s="180"/>
      <c r="H2290" s="3"/>
    </row>
    <row r="2291" spans="2:8" ht="23.25" x14ac:dyDescent="0.2">
      <c r="B2291" s="2"/>
      <c r="C2291" s="9"/>
      <c r="D2291" s="10"/>
      <c r="E2291" s="11"/>
      <c r="F2291" s="2"/>
      <c r="G2291" s="3"/>
      <c r="H2291" s="3"/>
    </row>
    <row r="2292" spans="2:8" ht="23.25" x14ac:dyDescent="0.3">
      <c r="B2292" s="2"/>
      <c r="C2292" s="12" t="s">
        <v>7</v>
      </c>
      <c r="D2292" s="90" t="s">
        <v>220</v>
      </c>
      <c r="E2292" s="2"/>
      <c r="F2292" s="2"/>
      <c r="G2292" s="3"/>
      <c r="H2292" s="3"/>
    </row>
    <row r="2293" spans="2:8" ht="23.25" x14ac:dyDescent="0.3">
      <c r="B2293" s="2"/>
      <c r="C2293" s="12" t="s">
        <v>8</v>
      </c>
      <c r="D2293" s="1">
        <v>75</v>
      </c>
      <c r="E2293" s="2"/>
      <c r="F2293" s="2"/>
      <c r="G2293" s="3"/>
      <c r="H2293" s="3"/>
    </row>
    <row r="2294" spans="2:8" ht="23.25" x14ac:dyDescent="0.3">
      <c r="B2294" s="2"/>
      <c r="C2294" s="12" t="s">
        <v>9</v>
      </c>
      <c r="D2294" s="13" t="s">
        <v>10</v>
      </c>
      <c r="E2294" s="14"/>
      <c r="F2294" s="2"/>
      <c r="G2294" s="3"/>
      <c r="H2294" s="3"/>
    </row>
    <row r="2295" spans="2:8" ht="24" thickBot="1" x14ac:dyDescent="0.25">
      <c r="B2295" s="2"/>
      <c r="C2295" s="15"/>
      <c r="D2295" s="15"/>
      <c r="E2295" s="2"/>
      <c r="F2295" s="2"/>
      <c r="G2295" s="3"/>
      <c r="H2295" s="3"/>
    </row>
    <row r="2296" spans="2:8" ht="48" thickBot="1" x14ac:dyDescent="0.25">
      <c r="B2296" s="181" t="s">
        <v>11</v>
      </c>
      <c r="C2296" s="182"/>
      <c r="D2296" s="16" t="s">
        <v>12</v>
      </c>
      <c r="E2296" s="183" t="s">
        <v>13</v>
      </c>
      <c r="F2296" s="184"/>
      <c r="G2296" s="17" t="s">
        <v>14</v>
      </c>
      <c r="H2296" s="3"/>
    </row>
    <row r="2297" spans="2:8" ht="17.25" thickBot="1" x14ac:dyDescent="0.25">
      <c r="B2297" s="185" t="s">
        <v>29</v>
      </c>
      <c r="C2297" s="186"/>
      <c r="D2297" s="40">
        <v>85.76</v>
      </c>
      <c r="E2297" s="41">
        <v>5.7</v>
      </c>
      <c r="F2297" s="42" t="s">
        <v>15</v>
      </c>
      <c r="G2297" s="43">
        <f t="shared" ref="G2297:G2305" si="67">D2297*E2297</f>
        <v>488.83200000000005</v>
      </c>
      <c r="H2297" s="187"/>
    </row>
    <row r="2298" spans="2:8" ht="16.5" x14ac:dyDescent="0.2">
      <c r="B2298" s="188" t="s">
        <v>30</v>
      </c>
      <c r="C2298" s="189"/>
      <c r="D2298" s="44">
        <v>210</v>
      </c>
      <c r="E2298" s="45">
        <v>1.4</v>
      </c>
      <c r="F2298" s="46" t="s">
        <v>16</v>
      </c>
      <c r="G2298" s="47">
        <f t="shared" si="67"/>
        <v>294</v>
      </c>
      <c r="H2298" s="187"/>
    </row>
    <row r="2299" spans="2:8" ht="17.25" thickBot="1" x14ac:dyDescent="0.25">
      <c r="B2299" s="190" t="s">
        <v>17</v>
      </c>
      <c r="C2299" s="191"/>
      <c r="D2299" s="48">
        <v>880</v>
      </c>
      <c r="E2299" s="49">
        <v>1.4</v>
      </c>
      <c r="F2299" s="50" t="s">
        <v>16</v>
      </c>
      <c r="G2299" s="51">
        <f t="shared" si="67"/>
        <v>1232</v>
      </c>
      <c r="H2299" s="187"/>
    </row>
    <row r="2300" spans="2:8" ht="17.25" thickBot="1" x14ac:dyDescent="0.25">
      <c r="B2300" s="185" t="s">
        <v>31</v>
      </c>
      <c r="C2300" s="186"/>
      <c r="D2300" s="52">
        <v>1620</v>
      </c>
      <c r="E2300" s="53"/>
      <c r="F2300" s="54" t="s">
        <v>15</v>
      </c>
      <c r="G2300" s="55">
        <f t="shared" si="67"/>
        <v>0</v>
      </c>
      <c r="H2300" s="187"/>
    </row>
    <row r="2301" spans="2:8" ht="16.5" x14ac:dyDescent="0.2">
      <c r="B2301" s="188" t="s">
        <v>46</v>
      </c>
      <c r="C2301" s="189"/>
      <c r="D2301" s="56">
        <v>23100</v>
      </c>
      <c r="E2301" s="57">
        <v>5.7</v>
      </c>
      <c r="F2301" s="46" t="s">
        <v>15</v>
      </c>
      <c r="G2301" s="47">
        <f t="shared" si="67"/>
        <v>131670</v>
      </c>
      <c r="H2301" s="187"/>
    </row>
    <row r="2302" spans="2:8" ht="16.5" x14ac:dyDescent="0.2">
      <c r="B2302" s="192" t="s">
        <v>32</v>
      </c>
      <c r="C2302" s="193"/>
      <c r="D2302" s="58">
        <v>1000</v>
      </c>
      <c r="E2302" s="59"/>
      <c r="F2302" s="60" t="s">
        <v>15</v>
      </c>
      <c r="G2302" s="61">
        <f t="shared" si="67"/>
        <v>0</v>
      </c>
      <c r="H2302" s="187"/>
    </row>
    <row r="2303" spans="2:8" ht="16.5" x14ac:dyDescent="0.2">
      <c r="B2303" s="192" t="s">
        <v>33</v>
      </c>
      <c r="C2303" s="193"/>
      <c r="D2303" s="62">
        <v>18872</v>
      </c>
      <c r="E2303" s="63">
        <v>5.7</v>
      </c>
      <c r="F2303" s="60" t="s">
        <v>15</v>
      </c>
      <c r="G2303" s="61">
        <f t="shared" si="67"/>
        <v>107570.40000000001</v>
      </c>
      <c r="H2303" s="187"/>
    </row>
    <row r="2304" spans="2:8" ht="16.5" x14ac:dyDescent="0.2">
      <c r="B2304" s="192" t="s">
        <v>34</v>
      </c>
      <c r="C2304" s="193"/>
      <c r="D2304" s="62">
        <v>4600</v>
      </c>
      <c r="E2304" s="63">
        <v>5.7</v>
      </c>
      <c r="F2304" s="60" t="s">
        <v>15</v>
      </c>
      <c r="G2304" s="61">
        <f t="shared" si="67"/>
        <v>26220</v>
      </c>
      <c r="H2304" s="187"/>
    </row>
    <row r="2305" spans="2:8" ht="16.5" x14ac:dyDescent="0.2">
      <c r="B2305" s="192" t="s">
        <v>35</v>
      </c>
      <c r="C2305" s="193"/>
      <c r="D2305" s="62">
        <v>944</v>
      </c>
      <c r="E2305" s="63">
        <v>5.7</v>
      </c>
      <c r="F2305" s="60"/>
      <c r="G2305" s="61">
        <f t="shared" si="67"/>
        <v>5380.8</v>
      </c>
      <c r="H2305" s="187"/>
    </row>
    <row r="2306" spans="2:8" ht="16.5" x14ac:dyDescent="0.2">
      <c r="B2306" s="192" t="s">
        <v>36</v>
      </c>
      <c r="C2306" s="193"/>
      <c r="D2306" s="62">
        <v>4300</v>
      </c>
      <c r="E2306" s="63">
        <v>5.7</v>
      </c>
      <c r="F2306" s="60" t="s">
        <v>15</v>
      </c>
      <c r="G2306" s="61">
        <f>D2306*E2306</f>
        <v>24510</v>
      </c>
      <c r="H2306" s="187"/>
    </row>
    <row r="2307" spans="2:8" ht="17.25" thickBot="1" x14ac:dyDescent="0.25">
      <c r="B2307" s="190" t="s">
        <v>37</v>
      </c>
      <c r="C2307" s="191"/>
      <c r="D2307" s="64">
        <v>3100</v>
      </c>
      <c r="E2307" s="65">
        <v>57</v>
      </c>
      <c r="F2307" s="50" t="s">
        <v>15</v>
      </c>
      <c r="G2307" s="66">
        <f>D2307*E2307</f>
        <v>176700</v>
      </c>
      <c r="H2307" s="187"/>
    </row>
    <row r="2308" spans="2:8" ht="25.5" x14ac:dyDescent="0.2">
      <c r="B2308" s="2"/>
      <c r="C2308" s="5" t="s">
        <v>18</v>
      </c>
      <c r="D2308" s="6"/>
      <c r="E2308" s="2"/>
      <c r="F2308" s="2"/>
      <c r="G2308" s="3"/>
      <c r="H2308" s="3"/>
    </row>
    <row r="2309" spans="2:8" ht="18.75" x14ac:dyDescent="0.2">
      <c r="B2309" s="2"/>
      <c r="C2309" s="164" t="s">
        <v>19</v>
      </c>
      <c r="D2309" s="99" t="s">
        <v>20</v>
      </c>
      <c r="E2309" s="22">
        <f>IF(G2297&gt;0, ROUND((G2297+D2290)/D2290,2), 0)</f>
        <v>1.01</v>
      </c>
      <c r="F2309" s="22"/>
      <c r="G2309" s="7"/>
      <c r="H2309" s="2"/>
    </row>
    <row r="2310" spans="2:8" ht="23.25" x14ac:dyDescent="0.2">
      <c r="B2310" s="2"/>
      <c r="C2310" s="164"/>
      <c r="D2310" s="99" t="s">
        <v>21</v>
      </c>
      <c r="E2310" s="22">
        <f>IF(SUM(G2298:G2299)&gt;0,ROUND((G2298+G2299+D2290)/D2290,2),0)</f>
        <v>1.03</v>
      </c>
      <c r="F2310" s="22"/>
      <c r="G2310" s="23"/>
      <c r="H2310" s="24"/>
    </row>
    <row r="2311" spans="2:8" ht="23.25" x14ac:dyDescent="0.2">
      <c r="B2311" s="2"/>
      <c r="C2311" s="164"/>
      <c r="D2311" s="99" t="s">
        <v>22</v>
      </c>
      <c r="E2311" s="22">
        <f>IF(G2300&gt;0,ROUND((G2300+D2290)/D2290,2),0)</f>
        <v>0</v>
      </c>
      <c r="F2311" s="25"/>
      <c r="G2311" s="23"/>
      <c r="H2311" s="3"/>
    </row>
    <row r="2312" spans="2:8" ht="23.25" x14ac:dyDescent="0.2">
      <c r="B2312" s="2"/>
      <c r="C2312" s="164"/>
      <c r="D2312" s="26" t="s">
        <v>23</v>
      </c>
      <c r="E2312" s="27">
        <f>IF(SUM(G2301:G2307)&gt;0,ROUND((SUM(G2301:G2307)+D2290)/D2290,2),0)</f>
        <v>11.28</v>
      </c>
      <c r="F2312" s="7"/>
      <c r="G2312" s="23"/>
      <c r="H2312" s="3"/>
    </row>
    <row r="2313" spans="2:8" ht="25.5" x14ac:dyDescent="0.2">
      <c r="B2313" s="2"/>
      <c r="C2313" s="2"/>
      <c r="D2313" s="28" t="s">
        <v>24</v>
      </c>
      <c r="E2313" s="29">
        <f>SUM(E2309:E2312)-IF(VALUE(COUNTIF(E2309:E2312,"&gt;0"))=4,3,0)-IF(VALUE(COUNTIF(E2309:E2312,"&gt;0"))=3,2,0)-IF(VALUE(COUNTIF(E2309:E2312,"&gt;0"))=2,1,0)</f>
        <v>11.32</v>
      </c>
      <c r="F2313" s="30"/>
      <c r="G2313" s="3"/>
      <c r="H2313" s="3"/>
    </row>
    <row r="2314" spans="2:8" ht="25.5" x14ac:dyDescent="0.35">
      <c r="B2314" s="31"/>
      <c r="C2314" s="32" t="s">
        <v>25</v>
      </c>
      <c r="D2314" s="165">
        <f>E2313*D2290</f>
        <v>519697.804</v>
      </c>
      <c r="E2314" s="165"/>
      <c r="F2314" s="2"/>
      <c r="G2314" s="3"/>
      <c r="H2314" s="3"/>
    </row>
    <row r="2315" spans="2:8" ht="18.75" x14ac:dyDescent="0.3">
      <c r="B2315" s="2"/>
      <c r="C2315" s="33" t="s">
        <v>26</v>
      </c>
      <c r="D2315" s="166">
        <f>D2314/D2289</f>
        <v>733.00113399153736</v>
      </c>
      <c r="E2315" s="166"/>
      <c r="F2315" s="2"/>
      <c r="G2315" s="2"/>
      <c r="H2315" s="34"/>
    </row>
    <row r="2316" spans="2:8" ht="60.75" x14ac:dyDescent="0.8">
      <c r="B2316" s="194" t="s">
        <v>212</v>
      </c>
      <c r="C2316" s="194"/>
      <c r="D2316" s="194"/>
      <c r="E2316" s="194"/>
      <c r="F2316" s="194"/>
      <c r="G2316" s="194"/>
      <c r="H2316" s="194"/>
    </row>
    <row r="2317" spans="2:8" ht="23.25" x14ac:dyDescent="0.2">
      <c r="B2317" s="168" t="s">
        <v>0</v>
      </c>
      <c r="C2317" s="168"/>
      <c r="D2317" s="168"/>
      <c r="E2317" s="168"/>
      <c r="F2317" s="168"/>
      <c r="G2317" s="168"/>
      <c r="H2317" s="3"/>
    </row>
    <row r="2318" spans="2:8" ht="25.5" x14ac:dyDescent="0.2">
      <c r="B2318" s="2"/>
      <c r="C2318" s="5" t="s">
        <v>1</v>
      </c>
      <c r="D2318" s="6"/>
      <c r="E2318" s="2"/>
      <c r="F2318" s="2"/>
      <c r="G2318" s="3"/>
      <c r="H2318" s="3"/>
    </row>
    <row r="2319" spans="2:8" ht="20.25" x14ac:dyDescent="0.2">
      <c r="B2319" s="7"/>
      <c r="C2319" s="169" t="s">
        <v>2</v>
      </c>
      <c r="D2319" s="172" t="s">
        <v>39</v>
      </c>
      <c r="E2319" s="173"/>
      <c r="F2319" s="173"/>
      <c r="G2319" s="174"/>
      <c r="H2319" s="8"/>
    </row>
    <row r="2320" spans="2:8" ht="20.25" x14ac:dyDescent="0.2">
      <c r="B2320" s="7"/>
      <c r="C2320" s="170"/>
      <c r="D2320" s="172" t="s">
        <v>218</v>
      </c>
      <c r="E2320" s="173"/>
      <c r="F2320" s="173"/>
      <c r="G2320" s="174"/>
      <c r="H2320" s="8"/>
    </row>
    <row r="2321" spans="2:8" ht="20.25" x14ac:dyDescent="0.2">
      <c r="B2321" s="7"/>
      <c r="C2321" s="171"/>
      <c r="D2321" s="172" t="s">
        <v>222</v>
      </c>
      <c r="E2321" s="173"/>
      <c r="F2321" s="173"/>
      <c r="G2321" s="174"/>
      <c r="H2321" s="8"/>
    </row>
    <row r="2322" spans="2:8" ht="23.25" x14ac:dyDescent="0.2">
      <c r="B2322" s="2"/>
      <c r="C2322" s="35" t="s">
        <v>3</v>
      </c>
      <c r="D2322" s="36">
        <v>1.1000000000000001</v>
      </c>
      <c r="E2322" s="10"/>
      <c r="F2322" s="7"/>
      <c r="G2322" s="2"/>
      <c r="H2322" s="3"/>
    </row>
    <row r="2323" spans="2:8" ht="23.25" x14ac:dyDescent="0.2">
      <c r="B2323" s="2"/>
      <c r="C2323" s="37" t="s">
        <v>4</v>
      </c>
      <c r="D2323" s="38">
        <v>143</v>
      </c>
      <c r="E2323" s="175" t="s">
        <v>5</v>
      </c>
      <c r="F2323" s="176"/>
      <c r="G2323" s="179">
        <f>D2324/D2323</f>
        <v>66.520279720279717</v>
      </c>
      <c r="H2323" s="3"/>
    </row>
    <row r="2324" spans="2:8" ht="23.25" x14ac:dyDescent="0.2">
      <c r="B2324" s="2"/>
      <c r="C2324" s="37" t="s">
        <v>6</v>
      </c>
      <c r="D2324" s="39">
        <v>9512.4</v>
      </c>
      <c r="E2324" s="177"/>
      <c r="F2324" s="178"/>
      <c r="G2324" s="180"/>
      <c r="H2324" s="3"/>
    </row>
    <row r="2325" spans="2:8" ht="23.25" x14ac:dyDescent="0.2">
      <c r="B2325" s="2"/>
      <c r="C2325" s="9"/>
      <c r="D2325" s="10"/>
      <c r="E2325" s="11"/>
      <c r="F2325" s="2"/>
      <c r="G2325" s="3"/>
      <c r="H2325" s="3"/>
    </row>
    <row r="2326" spans="2:8" ht="23.25" x14ac:dyDescent="0.3">
      <c r="B2326" s="2"/>
      <c r="C2326" s="12" t="s">
        <v>7</v>
      </c>
      <c r="D2326" s="90" t="s">
        <v>223</v>
      </c>
      <c r="E2326" s="2"/>
      <c r="F2326" s="2"/>
      <c r="G2326" s="3"/>
      <c r="H2326" s="3"/>
    </row>
    <row r="2327" spans="2:8" ht="23.25" x14ac:dyDescent="0.3">
      <c r="B2327" s="2"/>
      <c r="C2327" s="12" t="s">
        <v>8</v>
      </c>
      <c r="D2327" s="1">
        <v>70</v>
      </c>
      <c r="E2327" s="2"/>
      <c r="F2327" s="2"/>
      <c r="G2327" s="3"/>
      <c r="H2327" s="3"/>
    </row>
    <row r="2328" spans="2:8" ht="23.25" x14ac:dyDescent="0.3">
      <c r="B2328" s="2"/>
      <c r="C2328" s="12" t="s">
        <v>9</v>
      </c>
      <c r="D2328" s="13" t="s">
        <v>10</v>
      </c>
      <c r="E2328" s="14"/>
      <c r="F2328" s="2"/>
      <c r="G2328" s="3"/>
      <c r="H2328" s="3"/>
    </row>
    <row r="2329" spans="2:8" ht="24" thickBot="1" x14ac:dyDescent="0.25">
      <c r="B2329" s="2"/>
      <c r="C2329" s="15"/>
      <c r="D2329" s="15"/>
      <c r="E2329" s="2"/>
      <c r="F2329" s="2"/>
      <c r="G2329" s="3"/>
      <c r="H2329" s="3"/>
    </row>
    <row r="2330" spans="2:8" ht="48" thickBot="1" x14ac:dyDescent="0.25">
      <c r="B2330" s="181" t="s">
        <v>11</v>
      </c>
      <c r="C2330" s="182"/>
      <c r="D2330" s="16" t="s">
        <v>12</v>
      </c>
      <c r="E2330" s="183" t="s">
        <v>13</v>
      </c>
      <c r="F2330" s="184"/>
      <c r="G2330" s="17" t="s">
        <v>14</v>
      </c>
      <c r="H2330" s="3"/>
    </row>
    <row r="2331" spans="2:8" ht="17.25" thickBot="1" x14ac:dyDescent="0.25">
      <c r="B2331" s="185" t="s">
        <v>29</v>
      </c>
      <c r="C2331" s="186"/>
      <c r="D2331" s="40">
        <v>85.76</v>
      </c>
      <c r="E2331" s="41">
        <v>1.1000000000000001</v>
      </c>
      <c r="F2331" s="42" t="s">
        <v>15</v>
      </c>
      <c r="G2331" s="43">
        <f t="shared" ref="G2331:G2339" si="68">D2331*E2331</f>
        <v>94.336000000000013</v>
      </c>
      <c r="H2331" s="187"/>
    </row>
    <row r="2332" spans="2:8" ht="16.5" x14ac:dyDescent="0.2">
      <c r="B2332" s="188" t="s">
        <v>30</v>
      </c>
      <c r="C2332" s="189"/>
      <c r="D2332" s="44">
        <v>210</v>
      </c>
      <c r="E2332" s="45">
        <v>0.5</v>
      </c>
      <c r="F2332" s="46" t="s">
        <v>16</v>
      </c>
      <c r="G2332" s="47">
        <f t="shared" si="68"/>
        <v>105</v>
      </c>
      <c r="H2332" s="187"/>
    </row>
    <row r="2333" spans="2:8" ht="17.25" thickBot="1" x14ac:dyDescent="0.25">
      <c r="B2333" s="190" t="s">
        <v>17</v>
      </c>
      <c r="C2333" s="191"/>
      <c r="D2333" s="48">
        <v>880</v>
      </c>
      <c r="E2333" s="49">
        <v>0.5</v>
      </c>
      <c r="F2333" s="50" t="s">
        <v>16</v>
      </c>
      <c r="G2333" s="51">
        <f t="shared" si="68"/>
        <v>440</v>
      </c>
      <c r="H2333" s="187"/>
    </row>
    <row r="2334" spans="2:8" ht="17.25" thickBot="1" x14ac:dyDescent="0.25">
      <c r="B2334" s="185" t="s">
        <v>31</v>
      </c>
      <c r="C2334" s="186"/>
      <c r="D2334" s="52">
        <v>1620</v>
      </c>
      <c r="E2334" s="53"/>
      <c r="F2334" s="54" t="s">
        <v>15</v>
      </c>
      <c r="G2334" s="55">
        <f t="shared" si="68"/>
        <v>0</v>
      </c>
      <c r="H2334" s="187"/>
    </row>
    <row r="2335" spans="2:8" ht="16.5" x14ac:dyDescent="0.2">
      <c r="B2335" s="188" t="s">
        <v>46</v>
      </c>
      <c r="C2335" s="189"/>
      <c r="D2335" s="56">
        <v>23100</v>
      </c>
      <c r="E2335" s="57">
        <v>1.1000000000000001</v>
      </c>
      <c r="F2335" s="46" t="s">
        <v>15</v>
      </c>
      <c r="G2335" s="47">
        <f t="shared" si="68"/>
        <v>25410.000000000004</v>
      </c>
      <c r="H2335" s="187"/>
    </row>
    <row r="2336" spans="2:8" ht="16.5" x14ac:dyDescent="0.2">
      <c r="B2336" s="192" t="s">
        <v>32</v>
      </c>
      <c r="C2336" s="193"/>
      <c r="D2336" s="58">
        <v>1000</v>
      </c>
      <c r="E2336" s="59">
        <v>1.1000000000000001</v>
      </c>
      <c r="F2336" s="60" t="s">
        <v>15</v>
      </c>
      <c r="G2336" s="61">
        <f t="shared" si="68"/>
        <v>1100</v>
      </c>
      <c r="H2336" s="187"/>
    </row>
    <row r="2337" spans="2:8" ht="16.5" x14ac:dyDescent="0.2">
      <c r="B2337" s="192" t="s">
        <v>33</v>
      </c>
      <c r="C2337" s="193"/>
      <c r="D2337" s="62">
        <v>18872</v>
      </c>
      <c r="E2337" s="63"/>
      <c r="F2337" s="60" t="s">
        <v>15</v>
      </c>
      <c r="G2337" s="61">
        <f t="shared" si="68"/>
        <v>0</v>
      </c>
      <c r="H2337" s="187"/>
    </row>
    <row r="2338" spans="2:8" ht="16.5" x14ac:dyDescent="0.2">
      <c r="B2338" s="192" t="s">
        <v>34</v>
      </c>
      <c r="C2338" s="193"/>
      <c r="D2338" s="62">
        <v>4600</v>
      </c>
      <c r="E2338" s="63"/>
      <c r="F2338" s="60" t="s">
        <v>15</v>
      </c>
      <c r="G2338" s="61">
        <f t="shared" si="68"/>
        <v>0</v>
      </c>
      <c r="H2338" s="187"/>
    </row>
    <row r="2339" spans="2:8" ht="16.5" x14ac:dyDescent="0.2">
      <c r="B2339" s="192" t="s">
        <v>35</v>
      </c>
      <c r="C2339" s="193"/>
      <c r="D2339" s="62">
        <v>944</v>
      </c>
      <c r="E2339" s="63"/>
      <c r="F2339" s="60"/>
      <c r="G2339" s="61">
        <f t="shared" si="68"/>
        <v>0</v>
      </c>
      <c r="H2339" s="187"/>
    </row>
    <row r="2340" spans="2:8" ht="16.5" x14ac:dyDescent="0.2">
      <c r="B2340" s="192" t="s">
        <v>36</v>
      </c>
      <c r="C2340" s="193"/>
      <c r="D2340" s="62">
        <v>4300</v>
      </c>
      <c r="E2340" s="63"/>
      <c r="F2340" s="60" t="s">
        <v>15</v>
      </c>
      <c r="G2340" s="61">
        <f>D2340*E2340</f>
        <v>0</v>
      </c>
      <c r="H2340" s="187"/>
    </row>
    <row r="2341" spans="2:8" ht="17.25" thickBot="1" x14ac:dyDescent="0.25">
      <c r="B2341" s="190" t="s">
        <v>37</v>
      </c>
      <c r="C2341" s="191"/>
      <c r="D2341" s="64">
        <v>3100</v>
      </c>
      <c r="E2341" s="65"/>
      <c r="F2341" s="50" t="s">
        <v>15</v>
      </c>
      <c r="G2341" s="66">
        <f>D2341*E2341</f>
        <v>0</v>
      </c>
      <c r="H2341" s="187"/>
    </row>
    <row r="2342" spans="2:8" ht="25.5" x14ac:dyDescent="0.2">
      <c r="B2342" s="2"/>
      <c r="C2342" s="5" t="s">
        <v>18</v>
      </c>
      <c r="D2342" s="6"/>
      <c r="E2342" s="2"/>
      <c r="F2342" s="2"/>
      <c r="G2342" s="3"/>
      <c r="H2342" s="3"/>
    </row>
    <row r="2343" spans="2:8" ht="18.75" x14ac:dyDescent="0.2">
      <c r="B2343" s="2"/>
      <c r="C2343" s="164" t="s">
        <v>19</v>
      </c>
      <c r="D2343" s="99" t="s">
        <v>20</v>
      </c>
      <c r="E2343" s="22">
        <f>IF(G2331&gt;0, ROUND((G2331+D2324)/D2324,2), 0)</f>
        <v>1.01</v>
      </c>
      <c r="F2343" s="22"/>
      <c r="G2343" s="7"/>
      <c r="H2343" s="2"/>
    </row>
    <row r="2344" spans="2:8" ht="23.25" x14ac:dyDescent="0.2">
      <c r="B2344" s="2"/>
      <c r="C2344" s="164"/>
      <c r="D2344" s="99" t="s">
        <v>21</v>
      </c>
      <c r="E2344" s="22">
        <f>IF(SUM(G2332:G2333)&gt;0,ROUND((G2332+G2333+D2324)/D2324,2),0)</f>
        <v>1.06</v>
      </c>
      <c r="F2344" s="22"/>
      <c r="G2344" s="23"/>
      <c r="H2344" s="24"/>
    </row>
    <row r="2345" spans="2:8" ht="23.25" x14ac:dyDescent="0.2">
      <c r="B2345" s="2"/>
      <c r="C2345" s="164"/>
      <c r="D2345" s="99" t="s">
        <v>22</v>
      </c>
      <c r="E2345" s="22">
        <f>IF(G2334&gt;0,ROUND((G2334+D2324)/D2324,2),0)</f>
        <v>0</v>
      </c>
      <c r="F2345" s="25"/>
      <c r="G2345" s="23"/>
      <c r="H2345" s="3"/>
    </row>
    <row r="2346" spans="2:8" ht="23.25" x14ac:dyDescent="0.2">
      <c r="B2346" s="2"/>
      <c r="C2346" s="164"/>
      <c r="D2346" s="26" t="s">
        <v>23</v>
      </c>
      <c r="E2346" s="27">
        <f>IF(SUM(G2335:G2341)&gt;0,ROUND((SUM(G2335:G2341)+D2324)/D2324,2),0)</f>
        <v>3.79</v>
      </c>
      <c r="F2346" s="7"/>
      <c r="G2346" s="23"/>
      <c r="H2346" s="3"/>
    </row>
    <row r="2347" spans="2:8" ht="25.5" x14ac:dyDescent="0.2">
      <c r="B2347" s="2"/>
      <c r="C2347" s="2"/>
      <c r="D2347" s="28" t="s">
        <v>24</v>
      </c>
      <c r="E2347" s="29">
        <f>SUM(E2343:E2346)-IF(VALUE(COUNTIF(E2343:E2346,"&gt;0"))=4,3,0)-IF(VALUE(COUNTIF(E2343:E2346,"&gt;0"))=3,2,0)-IF(VALUE(COUNTIF(E2343:E2346,"&gt;0"))=2,1,0)</f>
        <v>3.8600000000000003</v>
      </c>
      <c r="F2347" s="30"/>
      <c r="G2347" s="3"/>
      <c r="H2347" s="3"/>
    </row>
    <row r="2348" spans="2:8" ht="25.5" x14ac:dyDescent="0.35">
      <c r="B2348" s="31"/>
      <c r="C2348" s="32" t="s">
        <v>25</v>
      </c>
      <c r="D2348" s="165">
        <f>E2347*D2324</f>
        <v>36717.864000000001</v>
      </c>
      <c r="E2348" s="165"/>
      <c r="F2348" s="2"/>
      <c r="G2348" s="3"/>
      <c r="H2348" s="3"/>
    </row>
    <row r="2349" spans="2:8" ht="18.75" x14ac:dyDescent="0.3">
      <c r="B2349" s="2"/>
      <c r="C2349" s="33" t="s">
        <v>26</v>
      </c>
      <c r="D2349" s="166">
        <f>D2348/D2323</f>
        <v>256.76827972027974</v>
      </c>
      <c r="E2349" s="166"/>
      <c r="F2349" s="2"/>
      <c r="G2349" s="2"/>
      <c r="H2349" s="34"/>
    </row>
    <row r="2350" spans="2:8" ht="60.75" x14ac:dyDescent="0.8">
      <c r="B2350" s="194" t="s">
        <v>213</v>
      </c>
      <c r="C2350" s="194"/>
      <c r="D2350" s="194"/>
      <c r="E2350" s="194"/>
      <c r="F2350" s="194"/>
      <c r="G2350" s="194"/>
      <c r="H2350" s="194"/>
    </row>
    <row r="2351" spans="2:8" ht="23.25" x14ac:dyDescent="0.2">
      <c r="B2351" s="168" t="s">
        <v>0</v>
      </c>
      <c r="C2351" s="168"/>
      <c r="D2351" s="168"/>
      <c r="E2351" s="168"/>
      <c r="F2351" s="168"/>
      <c r="G2351" s="168"/>
      <c r="H2351" s="3"/>
    </row>
    <row r="2352" spans="2:8" ht="25.5" x14ac:dyDescent="0.2">
      <c r="B2352" s="2"/>
      <c r="C2352" s="5" t="s">
        <v>1</v>
      </c>
      <c r="D2352" s="6"/>
      <c r="E2352" s="2"/>
      <c r="F2352" s="2"/>
      <c r="G2352" s="3"/>
      <c r="H2352" s="3"/>
    </row>
    <row r="2353" spans="2:8" ht="20.25" x14ac:dyDescent="0.2">
      <c r="B2353" s="7"/>
      <c r="C2353" s="169" t="s">
        <v>2</v>
      </c>
      <c r="D2353" s="172" t="s">
        <v>39</v>
      </c>
      <c r="E2353" s="173"/>
      <c r="F2353" s="173"/>
      <c r="G2353" s="174"/>
      <c r="H2353" s="8"/>
    </row>
    <row r="2354" spans="2:8" ht="20.25" x14ac:dyDescent="0.2">
      <c r="B2354" s="7"/>
      <c r="C2354" s="170"/>
      <c r="D2354" s="172" t="s">
        <v>218</v>
      </c>
      <c r="E2354" s="173"/>
      <c r="F2354" s="173"/>
      <c r="G2354" s="174"/>
      <c r="H2354" s="8"/>
    </row>
    <row r="2355" spans="2:8" ht="20.25" x14ac:dyDescent="0.2">
      <c r="B2355" s="7"/>
      <c r="C2355" s="171"/>
      <c r="D2355" s="172" t="s">
        <v>225</v>
      </c>
      <c r="E2355" s="173"/>
      <c r="F2355" s="173"/>
      <c r="G2355" s="174"/>
      <c r="H2355" s="8"/>
    </row>
    <row r="2356" spans="2:8" ht="23.25" x14ac:dyDescent="0.2">
      <c r="B2356" s="2"/>
      <c r="C2356" s="35" t="s">
        <v>3</v>
      </c>
      <c r="D2356" s="36">
        <v>1.9</v>
      </c>
      <c r="E2356" s="10"/>
      <c r="F2356" s="7"/>
      <c r="G2356" s="2"/>
      <c r="H2356" s="3"/>
    </row>
    <row r="2357" spans="2:8" ht="23.25" x14ac:dyDescent="0.2">
      <c r="B2357" s="2"/>
      <c r="C2357" s="37" t="s">
        <v>4</v>
      </c>
      <c r="D2357" s="38">
        <v>259</v>
      </c>
      <c r="E2357" s="175" t="s">
        <v>5</v>
      </c>
      <c r="F2357" s="176"/>
      <c r="G2357" s="179">
        <f>D2358/D2357</f>
        <v>10.656756756756756</v>
      </c>
      <c r="H2357" s="3"/>
    </row>
    <row r="2358" spans="2:8" ht="23.25" x14ac:dyDescent="0.2">
      <c r="B2358" s="2"/>
      <c r="C2358" s="37" t="s">
        <v>6</v>
      </c>
      <c r="D2358" s="39">
        <v>2760.1</v>
      </c>
      <c r="E2358" s="177"/>
      <c r="F2358" s="178"/>
      <c r="G2358" s="180"/>
      <c r="H2358" s="3"/>
    </row>
    <row r="2359" spans="2:8" ht="23.25" x14ac:dyDescent="0.2">
      <c r="B2359" s="2"/>
      <c r="C2359" s="9"/>
      <c r="D2359" s="10"/>
      <c r="E2359" s="11"/>
      <c r="F2359" s="2"/>
      <c r="G2359" s="3"/>
      <c r="H2359" s="3"/>
    </row>
    <row r="2360" spans="2:8" ht="23.25" x14ac:dyDescent="0.3">
      <c r="B2360" s="2"/>
      <c r="C2360" s="12" t="s">
        <v>7</v>
      </c>
      <c r="D2360" s="90" t="s">
        <v>63</v>
      </c>
      <c r="E2360" s="2"/>
      <c r="F2360" s="2"/>
      <c r="G2360" s="3"/>
      <c r="H2360" s="3"/>
    </row>
    <row r="2361" spans="2:8" ht="23.25" x14ac:dyDescent="0.3">
      <c r="B2361" s="2"/>
      <c r="C2361" s="12" t="s">
        <v>8</v>
      </c>
      <c r="D2361" s="1">
        <v>60</v>
      </c>
      <c r="E2361" s="2"/>
      <c r="F2361" s="2"/>
      <c r="G2361" s="3"/>
      <c r="H2361" s="3"/>
    </row>
    <row r="2362" spans="2:8" ht="23.25" x14ac:dyDescent="0.3">
      <c r="B2362" s="2"/>
      <c r="C2362" s="12" t="s">
        <v>9</v>
      </c>
      <c r="D2362" s="13" t="s">
        <v>10</v>
      </c>
      <c r="E2362" s="14"/>
      <c r="F2362" s="2"/>
      <c r="G2362" s="3"/>
      <c r="H2362" s="3"/>
    </row>
    <row r="2363" spans="2:8" ht="24" thickBot="1" x14ac:dyDescent="0.25">
      <c r="B2363" s="2"/>
      <c r="C2363" s="15"/>
      <c r="D2363" s="15"/>
      <c r="E2363" s="2"/>
      <c r="F2363" s="2"/>
      <c r="G2363" s="3"/>
      <c r="H2363" s="3"/>
    </row>
    <row r="2364" spans="2:8" ht="48" thickBot="1" x14ac:dyDescent="0.25">
      <c r="B2364" s="181" t="s">
        <v>11</v>
      </c>
      <c r="C2364" s="182"/>
      <c r="D2364" s="16" t="s">
        <v>12</v>
      </c>
      <c r="E2364" s="183" t="s">
        <v>13</v>
      </c>
      <c r="F2364" s="184"/>
      <c r="G2364" s="17" t="s">
        <v>14</v>
      </c>
      <c r="H2364" s="3"/>
    </row>
    <row r="2365" spans="2:8" ht="17.25" thickBot="1" x14ac:dyDescent="0.25">
      <c r="B2365" s="185" t="s">
        <v>29</v>
      </c>
      <c r="C2365" s="186"/>
      <c r="D2365" s="40">
        <v>85.76</v>
      </c>
      <c r="E2365" s="41">
        <v>1.9</v>
      </c>
      <c r="F2365" s="42" t="s">
        <v>15</v>
      </c>
      <c r="G2365" s="43">
        <f t="shared" ref="G2365:G2373" si="69">D2365*E2365</f>
        <v>162.94399999999999</v>
      </c>
      <c r="H2365" s="187"/>
    </row>
    <row r="2366" spans="2:8" ht="16.5" x14ac:dyDescent="0.2">
      <c r="B2366" s="188" t="s">
        <v>30</v>
      </c>
      <c r="C2366" s="189"/>
      <c r="D2366" s="44">
        <v>210</v>
      </c>
      <c r="E2366" s="45">
        <v>0.5</v>
      </c>
      <c r="F2366" s="46" t="s">
        <v>16</v>
      </c>
      <c r="G2366" s="47">
        <f t="shared" si="69"/>
        <v>105</v>
      </c>
      <c r="H2366" s="187"/>
    </row>
    <row r="2367" spans="2:8" ht="17.25" thickBot="1" x14ac:dyDescent="0.25">
      <c r="B2367" s="190" t="s">
        <v>17</v>
      </c>
      <c r="C2367" s="191"/>
      <c r="D2367" s="48">
        <v>880</v>
      </c>
      <c r="E2367" s="49">
        <v>0.5</v>
      </c>
      <c r="F2367" s="50" t="s">
        <v>16</v>
      </c>
      <c r="G2367" s="51">
        <f t="shared" si="69"/>
        <v>440</v>
      </c>
      <c r="H2367" s="187"/>
    </row>
    <row r="2368" spans="2:8" ht="17.25" thickBot="1" x14ac:dyDescent="0.25">
      <c r="B2368" s="185" t="s">
        <v>31</v>
      </c>
      <c r="C2368" s="186"/>
      <c r="D2368" s="52">
        <v>1620</v>
      </c>
      <c r="E2368" s="53"/>
      <c r="F2368" s="54" t="s">
        <v>15</v>
      </c>
      <c r="G2368" s="55">
        <f t="shared" si="69"/>
        <v>0</v>
      </c>
      <c r="H2368" s="187"/>
    </row>
    <row r="2369" spans="2:8" ht="16.5" x14ac:dyDescent="0.2">
      <c r="B2369" s="188" t="s">
        <v>46</v>
      </c>
      <c r="C2369" s="189"/>
      <c r="D2369" s="56">
        <v>12600</v>
      </c>
      <c r="E2369" s="57"/>
      <c r="F2369" s="46" t="s">
        <v>15</v>
      </c>
      <c r="G2369" s="47">
        <f t="shared" si="69"/>
        <v>0</v>
      </c>
      <c r="H2369" s="187"/>
    </row>
    <row r="2370" spans="2:8" ht="16.5" x14ac:dyDescent="0.2">
      <c r="B2370" s="192" t="s">
        <v>32</v>
      </c>
      <c r="C2370" s="193"/>
      <c r="D2370" s="58">
        <v>1000</v>
      </c>
      <c r="E2370" s="59">
        <v>1.9</v>
      </c>
      <c r="F2370" s="60" t="s">
        <v>15</v>
      </c>
      <c r="G2370" s="61">
        <f t="shared" si="69"/>
        <v>1900</v>
      </c>
      <c r="H2370" s="187"/>
    </row>
    <row r="2371" spans="2:8" ht="16.5" x14ac:dyDescent="0.2">
      <c r="B2371" s="192" t="s">
        <v>33</v>
      </c>
      <c r="C2371" s="193"/>
      <c r="D2371" s="62">
        <v>18872</v>
      </c>
      <c r="E2371" s="63"/>
      <c r="F2371" s="60" t="s">
        <v>15</v>
      </c>
      <c r="G2371" s="61">
        <f t="shared" si="69"/>
        <v>0</v>
      </c>
      <c r="H2371" s="187"/>
    </row>
    <row r="2372" spans="2:8" ht="16.5" x14ac:dyDescent="0.2">
      <c r="B2372" s="192" t="s">
        <v>34</v>
      </c>
      <c r="C2372" s="193"/>
      <c r="D2372" s="62">
        <v>4600</v>
      </c>
      <c r="E2372" s="63"/>
      <c r="F2372" s="60" t="s">
        <v>15</v>
      </c>
      <c r="G2372" s="61">
        <f t="shared" si="69"/>
        <v>0</v>
      </c>
      <c r="H2372" s="187"/>
    </row>
    <row r="2373" spans="2:8" ht="16.5" x14ac:dyDescent="0.2">
      <c r="B2373" s="192" t="s">
        <v>35</v>
      </c>
      <c r="C2373" s="193"/>
      <c r="D2373" s="62">
        <v>944</v>
      </c>
      <c r="E2373" s="63"/>
      <c r="F2373" s="60"/>
      <c r="G2373" s="61">
        <f t="shared" si="69"/>
        <v>0</v>
      </c>
      <c r="H2373" s="187"/>
    </row>
    <row r="2374" spans="2:8" ht="16.5" x14ac:dyDescent="0.2">
      <c r="B2374" s="192" t="s">
        <v>36</v>
      </c>
      <c r="C2374" s="193"/>
      <c r="D2374" s="62">
        <v>4300</v>
      </c>
      <c r="E2374" s="63"/>
      <c r="F2374" s="60" t="s">
        <v>15</v>
      </c>
      <c r="G2374" s="61">
        <f>D2374*E2374</f>
        <v>0</v>
      </c>
      <c r="H2374" s="187"/>
    </row>
    <row r="2375" spans="2:8" ht="17.25" thickBot="1" x14ac:dyDescent="0.25">
      <c r="B2375" s="190" t="s">
        <v>37</v>
      </c>
      <c r="C2375" s="191"/>
      <c r="D2375" s="64">
        <v>3100</v>
      </c>
      <c r="E2375" s="65"/>
      <c r="F2375" s="50" t="s">
        <v>15</v>
      </c>
      <c r="G2375" s="66">
        <f>D2375*E2375</f>
        <v>0</v>
      </c>
      <c r="H2375" s="187"/>
    </row>
    <row r="2376" spans="2:8" ht="25.5" x14ac:dyDescent="0.2">
      <c r="B2376" s="2"/>
      <c r="C2376" s="5" t="s">
        <v>18</v>
      </c>
      <c r="D2376" s="6"/>
      <c r="E2376" s="2"/>
      <c r="F2376" s="2"/>
      <c r="G2376" s="3"/>
      <c r="H2376" s="3"/>
    </row>
    <row r="2377" spans="2:8" ht="18.75" x14ac:dyDescent="0.2">
      <c r="B2377" s="2"/>
      <c r="C2377" s="164" t="s">
        <v>19</v>
      </c>
      <c r="D2377" s="99" t="s">
        <v>20</v>
      </c>
      <c r="E2377" s="22">
        <f>IF(G2365&gt;0, ROUND((G2365+D2358)/D2358,2), 0)</f>
        <v>1.06</v>
      </c>
      <c r="F2377" s="22"/>
      <c r="G2377" s="7"/>
      <c r="H2377" s="2"/>
    </row>
    <row r="2378" spans="2:8" ht="23.25" x14ac:dyDescent="0.2">
      <c r="B2378" s="2"/>
      <c r="C2378" s="164"/>
      <c r="D2378" s="99" t="s">
        <v>21</v>
      </c>
      <c r="E2378" s="22">
        <f>IF(SUM(G2366:G2367)&gt;0,ROUND((G2366+G2367+D2358)/D2358,2),0)</f>
        <v>1.2</v>
      </c>
      <c r="F2378" s="22"/>
      <c r="G2378" s="23"/>
      <c r="H2378" s="24"/>
    </row>
    <row r="2379" spans="2:8" ht="23.25" x14ac:dyDescent="0.2">
      <c r="B2379" s="2"/>
      <c r="C2379" s="164"/>
      <c r="D2379" s="99" t="s">
        <v>22</v>
      </c>
      <c r="E2379" s="22">
        <f>IF(G2368&gt;0,ROUND((G2368+D2358)/D2358,2),0)</f>
        <v>0</v>
      </c>
      <c r="F2379" s="25"/>
      <c r="G2379" s="23"/>
      <c r="H2379" s="3"/>
    </row>
    <row r="2380" spans="2:8" ht="23.25" x14ac:dyDescent="0.2">
      <c r="B2380" s="2"/>
      <c r="C2380" s="164"/>
      <c r="D2380" s="26" t="s">
        <v>23</v>
      </c>
      <c r="E2380" s="27">
        <f>IF(SUM(G2369:G2375)&gt;0,ROUND((SUM(G2369:G2375)+D2358)/D2358,2),0)</f>
        <v>1.69</v>
      </c>
      <c r="F2380" s="7"/>
      <c r="G2380" s="23"/>
      <c r="H2380" s="3"/>
    </row>
    <row r="2381" spans="2:8" ht="25.5" x14ac:dyDescent="0.2">
      <c r="B2381" s="2"/>
      <c r="C2381" s="2"/>
      <c r="D2381" s="28" t="s">
        <v>24</v>
      </c>
      <c r="E2381" s="29">
        <f>SUM(E2377:E2380)-IF(VALUE(COUNTIF(E2377:E2380,"&gt;0"))=4,3,0)-IF(VALUE(COUNTIF(E2377:E2380,"&gt;0"))=3,2,0)-IF(VALUE(COUNTIF(E2377:E2380,"&gt;0"))=2,1,0)</f>
        <v>1.9499999999999997</v>
      </c>
      <c r="F2381" s="30"/>
      <c r="G2381" s="3"/>
      <c r="H2381" s="3"/>
    </row>
    <row r="2382" spans="2:8" ht="25.5" x14ac:dyDescent="0.35">
      <c r="B2382" s="31"/>
      <c r="C2382" s="32" t="s">
        <v>25</v>
      </c>
      <c r="D2382" s="165">
        <f>E2381*D2358</f>
        <v>5382.1949999999988</v>
      </c>
      <c r="E2382" s="165"/>
      <c r="F2382" s="2"/>
      <c r="G2382" s="3"/>
      <c r="H2382" s="3"/>
    </row>
    <row r="2383" spans="2:8" ht="18.75" x14ac:dyDescent="0.3">
      <c r="B2383" s="2"/>
      <c r="C2383" s="33" t="s">
        <v>26</v>
      </c>
      <c r="D2383" s="166">
        <f>D2382/D2357</f>
        <v>20.780675675675671</v>
      </c>
      <c r="E2383" s="166"/>
      <c r="F2383" s="2"/>
      <c r="G2383" s="2"/>
      <c r="H2383" s="34"/>
    </row>
    <row r="2384" spans="2:8" ht="60.75" x14ac:dyDescent="0.8">
      <c r="B2384" s="194" t="s">
        <v>214</v>
      </c>
      <c r="C2384" s="194"/>
      <c r="D2384" s="194"/>
      <c r="E2384" s="194"/>
      <c r="F2384" s="194"/>
      <c r="G2384" s="194"/>
      <c r="H2384" s="194"/>
    </row>
    <row r="2385" spans="2:8" ht="23.25" x14ac:dyDescent="0.2">
      <c r="B2385" s="168" t="s">
        <v>0</v>
      </c>
      <c r="C2385" s="168"/>
      <c r="D2385" s="168"/>
      <c r="E2385" s="168"/>
      <c r="F2385" s="168"/>
      <c r="G2385" s="168"/>
      <c r="H2385" s="3"/>
    </row>
    <row r="2386" spans="2:8" ht="25.5" x14ac:dyDescent="0.2">
      <c r="B2386" s="2"/>
      <c r="C2386" s="5" t="s">
        <v>1</v>
      </c>
      <c r="D2386" s="6"/>
      <c r="E2386" s="2"/>
      <c r="F2386" s="2"/>
      <c r="G2386" s="3"/>
      <c r="H2386" s="3"/>
    </row>
    <row r="2387" spans="2:8" ht="20.25" x14ac:dyDescent="0.2">
      <c r="B2387" s="7"/>
      <c r="C2387" s="169" t="s">
        <v>2</v>
      </c>
      <c r="D2387" s="172" t="s">
        <v>39</v>
      </c>
      <c r="E2387" s="173"/>
      <c r="F2387" s="173"/>
      <c r="G2387" s="174"/>
      <c r="H2387" s="8"/>
    </row>
    <row r="2388" spans="2:8" ht="20.25" x14ac:dyDescent="0.2">
      <c r="B2388" s="7"/>
      <c r="C2388" s="170"/>
      <c r="D2388" s="172" t="s">
        <v>218</v>
      </c>
      <c r="E2388" s="173"/>
      <c r="F2388" s="173"/>
      <c r="G2388" s="174"/>
      <c r="H2388" s="8"/>
    </row>
    <row r="2389" spans="2:8" ht="20.25" x14ac:dyDescent="0.2">
      <c r="B2389" s="7"/>
      <c r="C2389" s="171"/>
      <c r="D2389" s="172" t="s">
        <v>227</v>
      </c>
      <c r="E2389" s="173"/>
      <c r="F2389" s="173"/>
      <c r="G2389" s="174"/>
      <c r="H2389" s="8"/>
    </row>
    <row r="2390" spans="2:8" ht="23.25" x14ac:dyDescent="0.2">
      <c r="B2390" s="2"/>
      <c r="C2390" s="35" t="s">
        <v>3</v>
      </c>
      <c r="D2390" s="36">
        <v>3</v>
      </c>
      <c r="E2390" s="10"/>
      <c r="F2390" s="7"/>
      <c r="G2390" s="2"/>
      <c r="H2390" s="3"/>
    </row>
    <row r="2391" spans="2:8" ht="23.25" x14ac:dyDescent="0.2">
      <c r="B2391" s="2"/>
      <c r="C2391" s="37" t="s">
        <v>4</v>
      </c>
      <c r="D2391" s="38">
        <v>435</v>
      </c>
      <c r="E2391" s="175" t="s">
        <v>5</v>
      </c>
      <c r="F2391" s="176"/>
      <c r="G2391" s="179">
        <f>D2392/D2391</f>
        <v>10.297701149425288</v>
      </c>
      <c r="H2391" s="3"/>
    </row>
    <row r="2392" spans="2:8" ht="23.25" x14ac:dyDescent="0.2">
      <c r="B2392" s="2"/>
      <c r="C2392" s="37" t="s">
        <v>6</v>
      </c>
      <c r="D2392" s="39">
        <v>4479.5</v>
      </c>
      <c r="E2392" s="177"/>
      <c r="F2392" s="178"/>
      <c r="G2392" s="180"/>
      <c r="H2392" s="3"/>
    </row>
    <row r="2393" spans="2:8" ht="23.25" x14ac:dyDescent="0.2">
      <c r="B2393" s="2"/>
      <c r="C2393" s="9"/>
      <c r="D2393" s="10"/>
      <c r="E2393" s="11"/>
      <c r="F2393" s="2"/>
      <c r="G2393" s="3"/>
      <c r="H2393" s="3"/>
    </row>
    <row r="2394" spans="2:8" ht="23.25" x14ac:dyDescent="0.3">
      <c r="B2394" s="2"/>
      <c r="C2394" s="12" t="s">
        <v>7</v>
      </c>
      <c r="D2394" s="90" t="s">
        <v>124</v>
      </c>
      <c r="E2394" s="2"/>
      <c r="F2394" s="2"/>
      <c r="G2394" s="3"/>
      <c r="H2394" s="3"/>
    </row>
    <row r="2395" spans="2:8" ht="23.25" x14ac:dyDescent="0.3">
      <c r="B2395" s="2"/>
      <c r="C2395" s="12" t="s">
        <v>8</v>
      </c>
      <c r="D2395" s="1">
        <v>55</v>
      </c>
      <c r="E2395" s="2"/>
      <c r="F2395" s="2"/>
      <c r="G2395" s="3"/>
      <c r="H2395" s="3"/>
    </row>
    <row r="2396" spans="2:8" ht="23.25" x14ac:dyDescent="0.3">
      <c r="B2396" s="2"/>
      <c r="C2396" s="12" t="s">
        <v>9</v>
      </c>
      <c r="D2396" s="13" t="s">
        <v>10</v>
      </c>
      <c r="E2396" s="14"/>
      <c r="F2396" s="2"/>
      <c r="G2396" s="3"/>
      <c r="H2396" s="3"/>
    </row>
    <row r="2397" spans="2:8" ht="24" thickBot="1" x14ac:dyDescent="0.25">
      <c r="B2397" s="2"/>
      <c r="C2397" s="15"/>
      <c r="D2397" s="15"/>
      <c r="E2397" s="2"/>
      <c r="F2397" s="2"/>
      <c r="G2397" s="3"/>
      <c r="H2397" s="3"/>
    </row>
    <row r="2398" spans="2:8" ht="48" thickBot="1" x14ac:dyDescent="0.25">
      <c r="B2398" s="181" t="s">
        <v>11</v>
      </c>
      <c r="C2398" s="182"/>
      <c r="D2398" s="16" t="s">
        <v>12</v>
      </c>
      <c r="E2398" s="183" t="s">
        <v>13</v>
      </c>
      <c r="F2398" s="184"/>
      <c r="G2398" s="17" t="s">
        <v>14</v>
      </c>
      <c r="H2398" s="3"/>
    </row>
    <row r="2399" spans="2:8" ht="17.25" thickBot="1" x14ac:dyDescent="0.25">
      <c r="B2399" s="185" t="s">
        <v>29</v>
      </c>
      <c r="C2399" s="186"/>
      <c r="D2399" s="40">
        <v>85.76</v>
      </c>
      <c r="E2399" s="41">
        <v>3</v>
      </c>
      <c r="F2399" s="42" t="s">
        <v>15</v>
      </c>
      <c r="G2399" s="43">
        <f t="shared" ref="G2399:G2407" si="70">D2399*E2399</f>
        <v>257.28000000000003</v>
      </c>
      <c r="H2399" s="187"/>
    </row>
    <row r="2400" spans="2:8" ht="16.5" x14ac:dyDescent="0.2">
      <c r="B2400" s="188" t="s">
        <v>30</v>
      </c>
      <c r="C2400" s="189"/>
      <c r="D2400" s="44">
        <v>210</v>
      </c>
      <c r="E2400" s="45">
        <v>1</v>
      </c>
      <c r="F2400" s="46" t="s">
        <v>16</v>
      </c>
      <c r="G2400" s="47">
        <f t="shared" si="70"/>
        <v>210</v>
      </c>
      <c r="H2400" s="187"/>
    </row>
    <row r="2401" spans="2:8" ht="17.25" thickBot="1" x14ac:dyDescent="0.25">
      <c r="B2401" s="190" t="s">
        <v>17</v>
      </c>
      <c r="C2401" s="191"/>
      <c r="D2401" s="48">
        <v>880</v>
      </c>
      <c r="E2401" s="49">
        <v>1</v>
      </c>
      <c r="F2401" s="50" t="s">
        <v>16</v>
      </c>
      <c r="G2401" s="51">
        <f t="shared" si="70"/>
        <v>880</v>
      </c>
      <c r="H2401" s="187"/>
    </row>
    <row r="2402" spans="2:8" ht="17.25" thickBot="1" x14ac:dyDescent="0.25">
      <c r="B2402" s="185" t="s">
        <v>31</v>
      </c>
      <c r="C2402" s="186"/>
      <c r="D2402" s="52">
        <v>1620</v>
      </c>
      <c r="E2402" s="53"/>
      <c r="F2402" s="54" t="s">
        <v>15</v>
      </c>
      <c r="G2402" s="55">
        <f t="shared" si="70"/>
        <v>0</v>
      </c>
      <c r="H2402" s="187"/>
    </row>
    <row r="2403" spans="2:8" ht="16.5" x14ac:dyDescent="0.2">
      <c r="B2403" s="188" t="s">
        <v>46</v>
      </c>
      <c r="C2403" s="189"/>
      <c r="D2403" s="56">
        <v>12600</v>
      </c>
      <c r="E2403" s="57"/>
      <c r="F2403" s="46" t="s">
        <v>15</v>
      </c>
      <c r="G2403" s="47">
        <f t="shared" si="70"/>
        <v>0</v>
      </c>
      <c r="H2403" s="187"/>
    </row>
    <row r="2404" spans="2:8" ht="16.5" x14ac:dyDescent="0.2">
      <c r="B2404" s="192" t="s">
        <v>32</v>
      </c>
      <c r="C2404" s="193"/>
      <c r="D2404" s="58">
        <v>1000</v>
      </c>
      <c r="E2404" s="59">
        <v>3</v>
      </c>
      <c r="F2404" s="60" t="s">
        <v>15</v>
      </c>
      <c r="G2404" s="61">
        <f t="shared" si="70"/>
        <v>3000</v>
      </c>
      <c r="H2404" s="187"/>
    </row>
    <row r="2405" spans="2:8" ht="16.5" x14ac:dyDescent="0.2">
      <c r="B2405" s="192" t="s">
        <v>33</v>
      </c>
      <c r="C2405" s="193"/>
      <c r="D2405" s="62">
        <v>18872</v>
      </c>
      <c r="E2405" s="63"/>
      <c r="F2405" s="60" t="s">
        <v>15</v>
      </c>
      <c r="G2405" s="61">
        <f t="shared" si="70"/>
        <v>0</v>
      </c>
      <c r="H2405" s="187"/>
    </row>
    <row r="2406" spans="2:8" ht="16.5" x14ac:dyDescent="0.2">
      <c r="B2406" s="192" t="s">
        <v>34</v>
      </c>
      <c r="C2406" s="193"/>
      <c r="D2406" s="62">
        <v>4600</v>
      </c>
      <c r="E2406" s="63"/>
      <c r="F2406" s="60" t="s">
        <v>15</v>
      </c>
      <c r="G2406" s="61">
        <f t="shared" si="70"/>
        <v>0</v>
      </c>
      <c r="H2406" s="187"/>
    </row>
    <row r="2407" spans="2:8" ht="16.5" x14ac:dyDescent="0.2">
      <c r="B2407" s="192" t="s">
        <v>35</v>
      </c>
      <c r="C2407" s="193"/>
      <c r="D2407" s="62">
        <v>944</v>
      </c>
      <c r="E2407" s="63"/>
      <c r="F2407" s="60"/>
      <c r="G2407" s="61">
        <f t="shared" si="70"/>
        <v>0</v>
      </c>
      <c r="H2407" s="187"/>
    </row>
    <row r="2408" spans="2:8" ht="16.5" x14ac:dyDescent="0.2">
      <c r="B2408" s="192" t="s">
        <v>36</v>
      </c>
      <c r="C2408" s="193"/>
      <c r="D2408" s="62">
        <v>4300</v>
      </c>
      <c r="E2408" s="63"/>
      <c r="F2408" s="60" t="s">
        <v>15</v>
      </c>
      <c r="G2408" s="61">
        <f>D2408*E2408</f>
        <v>0</v>
      </c>
      <c r="H2408" s="187"/>
    </row>
    <row r="2409" spans="2:8" ht="17.25" thickBot="1" x14ac:dyDescent="0.25">
      <c r="B2409" s="190" t="s">
        <v>37</v>
      </c>
      <c r="C2409" s="191"/>
      <c r="D2409" s="64">
        <v>3100</v>
      </c>
      <c r="E2409" s="65"/>
      <c r="F2409" s="50" t="s">
        <v>15</v>
      </c>
      <c r="G2409" s="66">
        <f>D2409*E2409</f>
        <v>0</v>
      </c>
      <c r="H2409" s="187"/>
    </row>
    <row r="2410" spans="2:8" ht="25.5" x14ac:dyDescent="0.2">
      <c r="B2410" s="2"/>
      <c r="C2410" s="5" t="s">
        <v>18</v>
      </c>
      <c r="D2410" s="6"/>
      <c r="E2410" s="2"/>
      <c r="F2410" s="2"/>
      <c r="G2410" s="3"/>
      <c r="H2410" s="3"/>
    </row>
    <row r="2411" spans="2:8" ht="18.75" x14ac:dyDescent="0.2">
      <c r="B2411" s="2"/>
      <c r="C2411" s="164" t="s">
        <v>19</v>
      </c>
      <c r="D2411" s="99" t="s">
        <v>20</v>
      </c>
      <c r="E2411" s="22">
        <f>IF(G2399&gt;0, ROUND((G2399+D2392)/D2392,2), 0)</f>
        <v>1.06</v>
      </c>
      <c r="F2411" s="22"/>
      <c r="G2411" s="7"/>
      <c r="H2411" s="2"/>
    </row>
    <row r="2412" spans="2:8" ht="23.25" x14ac:dyDescent="0.2">
      <c r="B2412" s="2"/>
      <c r="C2412" s="164"/>
      <c r="D2412" s="99" t="s">
        <v>21</v>
      </c>
      <c r="E2412" s="22">
        <f>IF(SUM(G2400:G2401)&gt;0,ROUND((G2400+G2401+D2392)/D2392,2),0)</f>
        <v>1.24</v>
      </c>
      <c r="F2412" s="22"/>
      <c r="G2412" s="23"/>
      <c r="H2412" s="24"/>
    </row>
    <row r="2413" spans="2:8" ht="23.25" x14ac:dyDescent="0.2">
      <c r="B2413" s="2"/>
      <c r="C2413" s="164"/>
      <c r="D2413" s="99" t="s">
        <v>22</v>
      </c>
      <c r="E2413" s="22">
        <f>IF(G2402&gt;0,ROUND((G2402+D2392)/D2392,2),0)</f>
        <v>0</v>
      </c>
      <c r="F2413" s="25"/>
      <c r="G2413" s="23"/>
      <c r="H2413" s="3"/>
    </row>
    <row r="2414" spans="2:8" ht="23.25" x14ac:dyDescent="0.2">
      <c r="B2414" s="2"/>
      <c r="C2414" s="164"/>
      <c r="D2414" s="26" t="s">
        <v>23</v>
      </c>
      <c r="E2414" s="27">
        <f>IF(SUM(G2403:G2409)&gt;0,ROUND((SUM(G2403:G2409)+D2392)/D2392,2),0)</f>
        <v>1.67</v>
      </c>
      <c r="F2414" s="7"/>
      <c r="G2414" s="23"/>
      <c r="H2414" s="3"/>
    </row>
    <row r="2415" spans="2:8" ht="25.5" x14ac:dyDescent="0.2">
      <c r="B2415" s="2"/>
      <c r="C2415" s="2"/>
      <c r="D2415" s="28" t="s">
        <v>24</v>
      </c>
      <c r="E2415" s="29">
        <f>SUM(E2411:E2414)-IF(VALUE(COUNTIF(E2411:E2414,"&gt;0"))=4,3,0)-IF(VALUE(COUNTIF(E2411:E2414,"&gt;0"))=3,2,0)-IF(VALUE(COUNTIF(E2411:E2414,"&gt;0"))=2,1,0)</f>
        <v>1.9699999999999998</v>
      </c>
      <c r="F2415" s="30"/>
      <c r="G2415" s="3"/>
      <c r="H2415" s="3"/>
    </row>
    <row r="2416" spans="2:8" ht="25.5" x14ac:dyDescent="0.35">
      <c r="B2416" s="31"/>
      <c r="C2416" s="32" t="s">
        <v>25</v>
      </c>
      <c r="D2416" s="165">
        <f>E2415*D2392</f>
        <v>8824.6149999999998</v>
      </c>
      <c r="E2416" s="165"/>
      <c r="F2416" s="2"/>
      <c r="G2416" s="3"/>
      <c r="H2416" s="3"/>
    </row>
    <row r="2417" spans="2:8" ht="18.75" x14ac:dyDescent="0.3">
      <c r="B2417" s="2"/>
      <c r="C2417" s="33" t="s">
        <v>26</v>
      </c>
      <c r="D2417" s="166">
        <f>D2416/D2391</f>
        <v>20.286471264367815</v>
      </c>
      <c r="E2417" s="166"/>
      <c r="F2417" s="2"/>
      <c r="G2417" s="2"/>
      <c r="H2417" s="34"/>
    </row>
    <row r="2418" spans="2:8" ht="60.75" x14ac:dyDescent="0.8">
      <c r="B2418" s="194" t="s">
        <v>216</v>
      </c>
      <c r="C2418" s="194"/>
      <c r="D2418" s="194"/>
      <c r="E2418" s="194"/>
      <c r="F2418" s="194"/>
      <c r="G2418" s="194"/>
      <c r="H2418" s="194"/>
    </row>
    <row r="2419" spans="2:8" ht="23.25" x14ac:dyDescent="0.2">
      <c r="B2419" s="168" t="s">
        <v>0</v>
      </c>
      <c r="C2419" s="168"/>
      <c r="D2419" s="168"/>
      <c r="E2419" s="168"/>
      <c r="F2419" s="168"/>
      <c r="G2419" s="168"/>
      <c r="H2419" s="3"/>
    </row>
    <row r="2420" spans="2:8" ht="25.5" x14ac:dyDescent="0.2">
      <c r="B2420" s="2"/>
      <c r="C2420" s="5" t="s">
        <v>1</v>
      </c>
      <c r="D2420" s="6"/>
      <c r="E2420" s="2"/>
      <c r="F2420" s="2"/>
      <c r="G2420" s="3"/>
      <c r="H2420" s="3"/>
    </row>
    <row r="2421" spans="2:8" ht="20.25" x14ac:dyDescent="0.2">
      <c r="B2421" s="7"/>
      <c r="C2421" s="169" t="s">
        <v>2</v>
      </c>
      <c r="D2421" s="172" t="s">
        <v>39</v>
      </c>
      <c r="E2421" s="173"/>
      <c r="F2421" s="173"/>
      <c r="G2421" s="174"/>
      <c r="H2421" s="8"/>
    </row>
    <row r="2422" spans="2:8" ht="20.25" x14ac:dyDescent="0.2">
      <c r="B2422" s="7"/>
      <c r="C2422" s="170"/>
      <c r="D2422" s="172" t="s">
        <v>218</v>
      </c>
      <c r="E2422" s="173"/>
      <c r="F2422" s="173"/>
      <c r="G2422" s="174"/>
      <c r="H2422" s="8"/>
    </row>
    <row r="2423" spans="2:8" ht="20.25" x14ac:dyDescent="0.2">
      <c r="B2423" s="7"/>
      <c r="C2423" s="171"/>
      <c r="D2423" s="172" t="s">
        <v>229</v>
      </c>
      <c r="E2423" s="173"/>
      <c r="F2423" s="173"/>
      <c r="G2423" s="174"/>
      <c r="H2423" s="8"/>
    </row>
    <row r="2424" spans="2:8" ht="23.25" x14ac:dyDescent="0.2">
      <c r="B2424" s="2"/>
      <c r="C2424" s="35" t="s">
        <v>3</v>
      </c>
      <c r="D2424" s="36">
        <v>0.7</v>
      </c>
      <c r="E2424" s="10"/>
      <c r="F2424" s="7"/>
      <c r="G2424" s="2"/>
      <c r="H2424" s="3"/>
    </row>
    <row r="2425" spans="2:8" ht="23.25" x14ac:dyDescent="0.2">
      <c r="B2425" s="2"/>
      <c r="C2425" s="37" t="s">
        <v>4</v>
      </c>
      <c r="D2425" s="38">
        <v>52</v>
      </c>
      <c r="E2425" s="175" t="s">
        <v>5</v>
      </c>
      <c r="F2425" s="176"/>
      <c r="G2425" s="179">
        <f>D2426/D2425</f>
        <v>27.138461538461538</v>
      </c>
      <c r="H2425" s="3"/>
    </row>
    <row r="2426" spans="2:8" ht="23.25" x14ac:dyDescent="0.2">
      <c r="B2426" s="2"/>
      <c r="C2426" s="37" t="s">
        <v>6</v>
      </c>
      <c r="D2426" s="39">
        <v>1411.2</v>
      </c>
      <c r="E2426" s="177"/>
      <c r="F2426" s="178"/>
      <c r="G2426" s="180"/>
      <c r="H2426" s="3"/>
    </row>
    <row r="2427" spans="2:8" ht="23.25" x14ac:dyDescent="0.2">
      <c r="B2427" s="2"/>
      <c r="C2427" s="9"/>
      <c r="D2427" s="10"/>
      <c r="E2427" s="11"/>
      <c r="F2427" s="2"/>
      <c r="G2427" s="3"/>
      <c r="H2427" s="3"/>
    </row>
    <row r="2428" spans="2:8" ht="23.25" x14ac:dyDescent="0.3">
      <c r="B2428" s="2"/>
      <c r="C2428" s="12" t="s">
        <v>7</v>
      </c>
      <c r="D2428" s="90" t="s">
        <v>230</v>
      </c>
      <c r="E2428" s="2"/>
      <c r="F2428" s="2"/>
      <c r="G2428" s="3"/>
      <c r="H2428" s="3"/>
    </row>
    <row r="2429" spans="2:8" ht="23.25" x14ac:dyDescent="0.3">
      <c r="B2429" s="2"/>
      <c r="C2429" s="12" t="s">
        <v>8</v>
      </c>
      <c r="D2429" s="1">
        <v>65</v>
      </c>
      <c r="E2429" s="2"/>
      <c r="F2429" s="2"/>
      <c r="G2429" s="3"/>
      <c r="H2429" s="3"/>
    </row>
    <row r="2430" spans="2:8" ht="23.25" x14ac:dyDescent="0.3">
      <c r="B2430" s="2"/>
      <c r="C2430" s="12" t="s">
        <v>9</v>
      </c>
      <c r="D2430" s="13" t="s">
        <v>10</v>
      </c>
      <c r="E2430" s="14"/>
      <c r="F2430" s="2"/>
      <c r="G2430" s="3"/>
      <c r="H2430" s="3"/>
    </row>
    <row r="2431" spans="2:8" ht="24" thickBot="1" x14ac:dyDescent="0.25">
      <c r="B2431" s="2"/>
      <c r="C2431" s="15"/>
      <c r="D2431" s="15"/>
      <c r="E2431" s="2"/>
      <c r="F2431" s="2"/>
      <c r="G2431" s="3"/>
      <c r="H2431" s="3"/>
    </row>
    <row r="2432" spans="2:8" ht="48" thickBot="1" x14ac:dyDescent="0.25">
      <c r="B2432" s="181" t="s">
        <v>11</v>
      </c>
      <c r="C2432" s="182"/>
      <c r="D2432" s="16" t="s">
        <v>12</v>
      </c>
      <c r="E2432" s="183" t="s">
        <v>13</v>
      </c>
      <c r="F2432" s="184"/>
      <c r="G2432" s="17" t="s">
        <v>14</v>
      </c>
      <c r="H2432" s="3"/>
    </row>
    <row r="2433" spans="2:8" ht="17.25" thickBot="1" x14ac:dyDescent="0.25">
      <c r="B2433" s="185" t="s">
        <v>29</v>
      </c>
      <c r="C2433" s="186"/>
      <c r="D2433" s="40">
        <v>85.76</v>
      </c>
      <c r="E2433" s="41">
        <v>0.7</v>
      </c>
      <c r="F2433" s="42" t="s">
        <v>15</v>
      </c>
      <c r="G2433" s="43">
        <f t="shared" ref="G2433:G2441" si="71">D2433*E2433</f>
        <v>60.031999999999996</v>
      </c>
      <c r="H2433" s="187"/>
    </row>
    <row r="2434" spans="2:8" ht="16.5" x14ac:dyDescent="0.2">
      <c r="B2434" s="188" t="s">
        <v>30</v>
      </c>
      <c r="C2434" s="189"/>
      <c r="D2434" s="44">
        <v>210</v>
      </c>
      <c r="E2434" s="45">
        <v>0.4</v>
      </c>
      <c r="F2434" s="46" t="s">
        <v>16</v>
      </c>
      <c r="G2434" s="47">
        <f t="shared" si="71"/>
        <v>84</v>
      </c>
      <c r="H2434" s="187"/>
    </row>
    <row r="2435" spans="2:8" ht="17.25" thickBot="1" x14ac:dyDescent="0.25">
      <c r="B2435" s="190" t="s">
        <v>17</v>
      </c>
      <c r="C2435" s="191"/>
      <c r="D2435" s="48">
        <v>880</v>
      </c>
      <c r="E2435" s="49">
        <v>0.4</v>
      </c>
      <c r="F2435" s="50" t="s">
        <v>16</v>
      </c>
      <c r="G2435" s="51">
        <f t="shared" si="71"/>
        <v>352</v>
      </c>
      <c r="H2435" s="187"/>
    </row>
    <row r="2436" spans="2:8" ht="17.25" thickBot="1" x14ac:dyDescent="0.25">
      <c r="B2436" s="185" t="s">
        <v>31</v>
      </c>
      <c r="C2436" s="186"/>
      <c r="D2436" s="52">
        <v>1620</v>
      </c>
      <c r="E2436" s="53"/>
      <c r="F2436" s="54" t="s">
        <v>15</v>
      </c>
      <c r="G2436" s="55">
        <f t="shared" si="71"/>
        <v>0</v>
      </c>
      <c r="H2436" s="187"/>
    </row>
    <row r="2437" spans="2:8" ht="16.5" x14ac:dyDescent="0.2">
      <c r="B2437" s="188" t="s">
        <v>46</v>
      </c>
      <c r="C2437" s="189"/>
      <c r="D2437" s="56">
        <v>23100</v>
      </c>
      <c r="E2437" s="57">
        <v>0.7</v>
      </c>
      <c r="F2437" s="46" t="s">
        <v>15</v>
      </c>
      <c r="G2437" s="47">
        <f t="shared" si="71"/>
        <v>16169.999999999998</v>
      </c>
      <c r="H2437" s="187"/>
    </row>
    <row r="2438" spans="2:8" ht="16.5" x14ac:dyDescent="0.2">
      <c r="B2438" s="192" t="s">
        <v>32</v>
      </c>
      <c r="C2438" s="193"/>
      <c r="D2438" s="58">
        <v>1000</v>
      </c>
      <c r="E2438" s="59"/>
      <c r="F2438" s="60" t="s">
        <v>15</v>
      </c>
      <c r="G2438" s="61">
        <f t="shared" si="71"/>
        <v>0</v>
      </c>
      <c r="H2438" s="187"/>
    </row>
    <row r="2439" spans="2:8" ht="16.5" x14ac:dyDescent="0.2">
      <c r="B2439" s="192" t="s">
        <v>33</v>
      </c>
      <c r="C2439" s="193"/>
      <c r="D2439" s="62">
        <v>18872</v>
      </c>
      <c r="E2439" s="63">
        <v>0.7</v>
      </c>
      <c r="F2439" s="60" t="s">
        <v>15</v>
      </c>
      <c r="G2439" s="61">
        <f t="shared" si="71"/>
        <v>13210.4</v>
      </c>
      <c r="H2439" s="187"/>
    </row>
    <row r="2440" spans="2:8" ht="16.5" x14ac:dyDescent="0.2">
      <c r="B2440" s="192" t="s">
        <v>34</v>
      </c>
      <c r="C2440" s="193"/>
      <c r="D2440" s="62">
        <v>4600</v>
      </c>
      <c r="E2440" s="63">
        <v>0.7</v>
      </c>
      <c r="F2440" s="60" t="s">
        <v>15</v>
      </c>
      <c r="G2440" s="61">
        <f t="shared" si="71"/>
        <v>3220</v>
      </c>
      <c r="H2440" s="187"/>
    </row>
    <row r="2441" spans="2:8" ht="16.5" x14ac:dyDescent="0.2">
      <c r="B2441" s="192" t="s">
        <v>35</v>
      </c>
      <c r="C2441" s="193"/>
      <c r="D2441" s="62">
        <v>944</v>
      </c>
      <c r="E2441" s="63">
        <v>0.7</v>
      </c>
      <c r="F2441" s="60"/>
      <c r="G2441" s="61">
        <f t="shared" si="71"/>
        <v>660.8</v>
      </c>
      <c r="H2441" s="187"/>
    </row>
    <row r="2442" spans="2:8" ht="16.5" x14ac:dyDescent="0.2">
      <c r="B2442" s="192" t="s">
        <v>36</v>
      </c>
      <c r="C2442" s="193"/>
      <c r="D2442" s="62">
        <v>4300</v>
      </c>
      <c r="E2442" s="63">
        <v>0.7</v>
      </c>
      <c r="F2442" s="60" t="s">
        <v>15</v>
      </c>
      <c r="G2442" s="61">
        <f>D2442*E2442</f>
        <v>3010</v>
      </c>
      <c r="H2442" s="187"/>
    </row>
    <row r="2443" spans="2:8" ht="17.25" thickBot="1" x14ac:dyDescent="0.25">
      <c r="B2443" s="190" t="s">
        <v>37</v>
      </c>
      <c r="C2443" s="191"/>
      <c r="D2443" s="64">
        <v>3100</v>
      </c>
      <c r="E2443" s="65">
        <v>7</v>
      </c>
      <c r="F2443" s="50" t="s">
        <v>15</v>
      </c>
      <c r="G2443" s="66">
        <f>D2443*E2443</f>
        <v>21700</v>
      </c>
      <c r="H2443" s="187"/>
    </row>
    <row r="2444" spans="2:8" ht="25.5" x14ac:dyDescent="0.2">
      <c r="B2444" s="2"/>
      <c r="C2444" s="5" t="s">
        <v>18</v>
      </c>
      <c r="D2444" s="6"/>
      <c r="E2444" s="2"/>
      <c r="F2444" s="2"/>
      <c r="G2444" s="3"/>
      <c r="H2444" s="3"/>
    </row>
    <row r="2445" spans="2:8" ht="18.75" x14ac:dyDescent="0.2">
      <c r="B2445" s="2"/>
      <c r="C2445" s="164" t="s">
        <v>19</v>
      </c>
      <c r="D2445" s="99" t="s">
        <v>20</v>
      </c>
      <c r="E2445" s="22">
        <f>IF(G2433&gt;0, ROUND((G2433+D2426)/D2426,2), 0)</f>
        <v>1.04</v>
      </c>
      <c r="F2445" s="22"/>
      <c r="G2445" s="7"/>
      <c r="H2445" s="2"/>
    </row>
    <row r="2446" spans="2:8" ht="23.25" x14ac:dyDescent="0.2">
      <c r="B2446" s="2"/>
      <c r="C2446" s="164"/>
      <c r="D2446" s="99" t="s">
        <v>21</v>
      </c>
      <c r="E2446" s="22">
        <f>IF(SUM(G2434:G2435)&gt;0,ROUND((G2434+G2435+D2426)/D2426,2),0)</f>
        <v>1.31</v>
      </c>
      <c r="F2446" s="22"/>
      <c r="G2446" s="23"/>
      <c r="H2446" s="24"/>
    </row>
    <row r="2447" spans="2:8" ht="23.25" x14ac:dyDescent="0.2">
      <c r="B2447" s="2"/>
      <c r="C2447" s="164"/>
      <c r="D2447" s="99" t="s">
        <v>22</v>
      </c>
      <c r="E2447" s="22">
        <f>IF(G2436&gt;0,ROUND((G2436+D2426)/D2426,2),0)</f>
        <v>0</v>
      </c>
      <c r="F2447" s="25"/>
      <c r="G2447" s="23"/>
      <c r="H2447" s="3"/>
    </row>
    <row r="2448" spans="2:8" ht="23.25" x14ac:dyDescent="0.2">
      <c r="B2448" s="2"/>
      <c r="C2448" s="164"/>
      <c r="D2448" s="26" t="s">
        <v>23</v>
      </c>
      <c r="E2448" s="27">
        <f>IF(SUM(G2437:G2443)&gt;0,ROUND((SUM(G2437:G2443)+D2426)/D2426,2),0)</f>
        <v>42.08</v>
      </c>
      <c r="F2448" s="7"/>
      <c r="G2448" s="23"/>
      <c r="H2448" s="3"/>
    </row>
    <row r="2449" spans="2:8" ht="25.5" x14ac:dyDescent="0.2">
      <c r="B2449" s="2"/>
      <c r="C2449" s="2"/>
      <c r="D2449" s="28" t="s">
        <v>24</v>
      </c>
      <c r="E2449" s="29">
        <f>SUM(E2445:E2448)-IF(VALUE(COUNTIF(E2445:E2448,"&gt;0"))=4,3,0)-IF(VALUE(COUNTIF(E2445:E2448,"&gt;0"))=3,2,0)-IF(VALUE(COUNTIF(E2445:E2448,"&gt;0"))=2,1,0)</f>
        <v>42.43</v>
      </c>
      <c r="F2449" s="30"/>
      <c r="G2449" s="3"/>
      <c r="H2449" s="3"/>
    </row>
    <row r="2450" spans="2:8" ht="25.5" x14ac:dyDescent="0.35">
      <c r="B2450" s="31"/>
      <c r="C2450" s="32" t="s">
        <v>25</v>
      </c>
      <c r="D2450" s="165">
        <f>E2449*D2426</f>
        <v>59877.216</v>
      </c>
      <c r="E2450" s="165"/>
      <c r="F2450" s="2"/>
      <c r="G2450" s="3"/>
      <c r="H2450" s="3"/>
    </row>
    <row r="2451" spans="2:8" ht="18.75" x14ac:dyDescent="0.3">
      <c r="B2451" s="2"/>
      <c r="C2451" s="33" t="s">
        <v>26</v>
      </c>
      <c r="D2451" s="166">
        <f>D2450/D2425</f>
        <v>1151.484923076923</v>
      </c>
      <c r="E2451" s="166"/>
      <c r="F2451" s="2"/>
      <c r="G2451" s="2"/>
      <c r="H2451" s="34"/>
    </row>
    <row r="2452" spans="2:8" ht="60.75" x14ac:dyDescent="0.8">
      <c r="B2452" s="167" t="s">
        <v>217</v>
      </c>
      <c r="C2452" s="167"/>
      <c r="D2452" s="167"/>
      <c r="E2452" s="167"/>
      <c r="F2452" s="167"/>
      <c r="G2452" s="167"/>
      <c r="H2452" s="167"/>
    </row>
    <row r="2453" spans="2:8" ht="23.25" x14ac:dyDescent="0.2">
      <c r="B2453" s="168" t="s">
        <v>0</v>
      </c>
      <c r="C2453" s="168"/>
      <c r="D2453" s="168"/>
      <c r="E2453" s="168"/>
      <c r="F2453" s="168"/>
      <c r="G2453" s="168"/>
      <c r="H2453" s="3"/>
    </row>
    <row r="2454" spans="2:8" ht="25.5" x14ac:dyDescent="0.2">
      <c r="B2454" s="2"/>
      <c r="C2454" s="5" t="s">
        <v>1</v>
      </c>
      <c r="D2454" s="6"/>
      <c r="E2454" s="2"/>
      <c r="F2454" s="2"/>
      <c r="G2454" s="3"/>
      <c r="H2454" s="3"/>
    </row>
    <row r="2455" spans="2:8" ht="20.25" x14ac:dyDescent="0.2">
      <c r="B2455" s="7"/>
      <c r="C2455" s="169" t="s">
        <v>2</v>
      </c>
      <c r="D2455" s="172" t="s">
        <v>39</v>
      </c>
      <c r="E2455" s="173"/>
      <c r="F2455" s="173"/>
      <c r="G2455" s="174"/>
      <c r="H2455" s="8"/>
    </row>
    <row r="2456" spans="2:8" ht="20.25" x14ac:dyDescent="0.2">
      <c r="B2456" s="7"/>
      <c r="C2456" s="170"/>
      <c r="D2456" s="172" t="s">
        <v>218</v>
      </c>
      <c r="E2456" s="173"/>
      <c r="F2456" s="173"/>
      <c r="G2456" s="174"/>
      <c r="H2456" s="8"/>
    </row>
    <row r="2457" spans="2:8" ht="20.25" x14ac:dyDescent="0.2">
      <c r="B2457" s="7"/>
      <c r="C2457" s="171"/>
      <c r="D2457" s="172" t="s">
        <v>232</v>
      </c>
      <c r="E2457" s="173"/>
      <c r="F2457" s="173"/>
      <c r="G2457" s="174"/>
      <c r="H2457" s="8"/>
    </row>
    <row r="2458" spans="2:8" ht="23.25" x14ac:dyDescent="0.2">
      <c r="B2458" s="2"/>
      <c r="C2458" s="35" t="s">
        <v>3</v>
      </c>
      <c r="D2458" s="36">
        <v>5.9</v>
      </c>
      <c r="E2458" s="10"/>
      <c r="F2458" s="7"/>
      <c r="G2458" s="2"/>
      <c r="H2458" s="3"/>
    </row>
    <row r="2459" spans="2:8" ht="23.25" x14ac:dyDescent="0.2">
      <c r="B2459" s="2"/>
      <c r="C2459" s="37" t="s">
        <v>4</v>
      </c>
      <c r="D2459" s="38">
        <v>959</v>
      </c>
      <c r="E2459" s="175" t="s">
        <v>5</v>
      </c>
      <c r="F2459" s="176"/>
      <c r="G2459" s="179">
        <f>D2460/D2459</f>
        <v>27.546298227320126</v>
      </c>
      <c r="H2459" s="3"/>
    </row>
    <row r="2460" spans="2:8" ht="23.25" x14ac:dyDescent="0.2">
      <c r="B2460" s="2"/>
      <c r="C2460" s="37" t="s">
        <v>6</v>
      </c>
      <c r="D2460" s="39">
        <v>26416.9</v>
      </c>
      <c r="E2460" s="177"/>
      <c r="F2460" s="178"/>
      <c r="G2460" s="180"/>
      <c r="H2460" s="3"/>
    </row>
    <row r="2461" spans="2:8" ht="23.25" x14ac:dyDescent="0.2">
      <c r="B2461" s="2"/>
      <c r="C2461" s="9"/>
      <c r="D2461" s="10"/>
      <c r="E2461" s="11"/>
      <c r="F2461" s="2"/>
      <c r="G2461" s="3"/>
      <c r="H2461" s="3"/>
    </row>
    <row r="2462" spans="2:8" ht="23.25" x14ac:dyDescent="0.3">
      <c r="B2462" s="2"/>
      <c r="C2462" s="12" t="s">
        <v>7</v>
      </c>
      <c r="D2462" s="90" t="s">
        <v>233</v>
      </c>
      <c r="E2462" s="2"/>
      <c r="F2462" s="2"/>
      <c r="G2462" s="3"/>
      <c r="H2462" s="3"/>
    </row>
    <row r="2463" spans="2:8" ht="23.25" x14ac:dyDescent="0.3">
      <c r="B2463" s="2"/>
      <c r="C2463" s="12" t="s">
        <v>8</v>
      </c>
      <c r="D2463" s="1">
        <v>80</v>
      </c>
      <c r="E2463" s="2"/>
      <c r="F2463" s="2"/>
      <c r="G2463" s="3"/>
      <c r="H2463" s="3"/>
    </row>
    <row r="2464" spans="2:8" ht="23.25" x14ac:dyDescent="0.3">
      <c r="B2464" s="2"/>
      <c r="C2464" s="12" t="s">
        <v>9</v>
      </c>
      <c r="D2464" s="13" t="s">
        <v>10</v>
      </c>
      <c r="E2464" s="14"/>
      <c r="F2464" s="2"/>
      <c r="G2464" s="3"/>
      <c r="H2464" s="3"/>
    </row>
    <row r="2465" spans="2:8" ht="24" thickBot="1" x14ac:dyDescent="0.25">
      <c r="B2465" s="2"/>
      <c r="C2465" s="15"/>
      <c r="D2465" s="15"/>
      <c r="E2465" s="2"/>
      <c r="F2465" s="2"/>
      <c r="G2465" s="3"/>
      <c r="H2465" s="3"/>
    </row>
    <row r="2466" spans="2:8" ht="48" thickBot="1" x14ac:dyDescent="0.25">
      <c r="B2466" s="181" t="s">
        <v>11</v>
      </c>
      <c r="C2466" s="182"/>
      <c r="D2466" s="16" t="s">
        <v>12</v>
      </c>
      <c r="E2466" s="183" t="s">
        <v>13</v>
      </c>
      <c r="F2466" s="184"/>
      <c r="G2466" s="17" t="s">
        <v>14</v>
      </c>
      <c r="H2466" s="3"/>
    </row>
    <row r="2467" spans="2:8" ht="17.25" thickBot="1" x14ac:dyDescent="0.25">
      <c r="B2467" s="185" t="s">
        <v>29</v>
      </c>
      <c r="C2467" s="186"/>
      <c r="D2467" s="40">
        <v>85.76</v>
      </c>
      <c r="E2467" s="41">
        <v>5.9</v>
      </c>
      <c r="F2467" s="42" t="s">
        <v>15</v>
      </c>
      <c r="G2467" s="43">
        <f t="shared" ref="G2467:G2475" si="72">D2467*E2467</f>
        <v>505.98400000000004</v>
      </c>
      <c r="H2467" s="187"/>
    </row>
    <row r="2468" spans="2:8" ht="16.5" x14ac:dyDescent="0.2">
      <c r="B2468" s="188" t="s">
        <v>30</v>
      </c>
      <c r="C2468" s="189"/>
      <c r="D2468" s="44">
        <v>210</v>
      </c>
      <c r="E2468" s="45">
        <v>1.5</v>
      </c>
      <c r="F2468" s="46" t="s">
        <v>16</v>
      </c>
      <c r="G2468" s="47">
        <f t="shared" si="72"/>
        <v>315</v>
      </c>
      <c r="H2468" s="187"/>
    </row>
    <row r="2469" spans="2:8" ht="17.25" thickBot="1" x14ac:dyDescent="0.25">
      <c r="B2469" s="190" t="s">
        <v>17</v>
      </c>
      <c r="C2469" s="191"/>
      <c r="D2469" s="48">
        <v>880</v>
      </c>
      <c r="E2469" s="49">
        <v>1.5</v>
      </c>
      <c r="F2469" s="50" t="s">
        <v>16</v>
      </c>
      <c r="G2469" s="51">
        <f t="shared" si="72"/>
        <v>1320</v>
      </c>
      <c r="H2469" s="187"/>
    </row>
    <row r="2470" spans="2:8" ht="17.25" thickBot="1" x14ac:dyDescent="0.25">
      <c r="B2470" s="185" t="s">
        <v>31</v>
      </c>
      <c r="C2470" s="186"/>
      <c r="D2470" s="52">
        <v>1620</v>
      </c>
      <c r="E2470" s="53"/>
      <c r="F2470" s="54" t="s">
        <v>15</v>
      </c>
      <c r="G2470" s="55">
        <f t="shared" si="72"/>
        <v>0</v>
      </c>
      <c r="H2470" s="187"/>
    </row>
    <row r="2471" spans="2:8" ht="16.5" x14ac:dyDescent="0.2">
      <c r="B2471" s="188" t="s">
        <v>46</v>
      </c>
      <c r="C2471" s="189"/>
      <c r="D2471" s="56">
        <v>23100</v>
      </c>
      <c r="E2471" s="57">
        <v>5.9</v>
      </c>
      <c r="F2471" s="46" t="s">
        <v>15</v>
      </c>
      <c r="G2471" s="47">
        <f t="shared" si="72"/>
        <v>136290</v>
      </c>
      <c r="H2471" s="187"/>
    </row>
    <row r="2472" spans="2:8" ht="16.5" x14ac:dyDescent="0.2">
      <c r="B2472" s="192" t="s">
        <v>32</v>
      </c>
      <c r="C2472" s="193"/>
      <c r="D2472" s="58">
        <v>1000</v>
      </c>
      <c r="E2472" s="59">
        <v>5.9</v>
      </c>
      <c r="F2472" s="60" t="s">
        <v>15</v>
      </c>
      <c r="G2472" s="61">
        <f t="shared" si="72"/>
        <v>5900</v>
      </c>
      <c r="H2472" s="187"/>
    </row>
    <row r="2473" spans="2:8" ht="16.5" x14ac:dyDescent="0.2">
      <c r="B2473" s="192" t="s">
        <v>33</v>
      </c>
      <c r="C2473" s="193"/>
      <c r="D2473" s="62">
        <v>18872</v>
      </c>
      <c r="E2473" s="63"/>
      <c r="F2473" s="60" t="s">
        <v>15</v>
      </c>
      <c r="G2473" s="61">
        <f t="shared" si="72"/>
        <v>0</v>
      </c>
      <c r="H2473" s="187"/>
    </row>
    <row r="2474" spans="2:8" ht="16.5" x14ac:dyDescent="0.2">
      <c r="B2474" s="192" t="s">
        <v>34</v>
      </c>
      <c r="C2474" s="193"/>
      <c r="D2474" s="62">
        <v>4600</v>
      </c>
      <c r="E2474" s="63"/>
      <c r="F2474" s="60" t="s">
        <v>15</v>
      </c>
      <c r="G2474" s="61">
        <f t="shared" si="72"/>
        <v>0</v>
      </c>
      <c r="H2474" s="187"/>
    </row>
    <row r="2475" spans="2:8" ht="16.5" x14ac:dyDescent="0.2">
      <c r="B2475" s="192" t="s">
        <v>35</v>
      </c>
      <c r="C2475" s="193"/>
      <c r="D2475" s="62">
        <v>944</v>
      </c>
      <c r="E2475" s="63"/>
      <c r="F2475" s="60"/>
      <c r="G2475" s="61">
        <f t="shared" si="72"/>
        <v>0</v>
      </c>
      <c r="H2475" s="187"/>
    </row>
    <row r="2476" spans="2:8" ht="16.5" x14ac:dyDescent="0.2">
      <c r="B2476" s="192" t="s">
        <v>36</v>
      </c>
      <c r="C2476" s="193"/>
      <c r="D2476" s="62">
        <v>4300</v>
      </c>
      <c r="E2476" s="63"/>
      <c r="F2476" s="60" t="s">
        <v>15</v>
      </c>
      <c r="G2476" s="61">
        <f>D2476*E2476</f>
        <v>0</v>
      </c>
      <c r="H2476" s="187"/>
    </row>
    <row r="2477" spans="2:8" ht="17.25" thickBot="1" x14ac:dyDescent="0.25">
      <c r="B2477" s="190" t="s">
        <v>37</v>
      </c>
      <c r="C2477" s="191"/>
      <c r="D2477" s="64">
        <v>3100</v>
      </c>
      <c r="E2477" s="65"/>
      <c r="F2477" s="50" t="s">
        <v>15</v>
      </c>
      <c r="G2477" s="66">
        <f>D2477*E2477</f>
        <v>0</v>
      </c>
      <c r="H2477" s="187"/>
    </row>
    <row r="2478" spans="2:8" ht="25.5" x14ac:dyDescent="0.2">
      <c r="B2478" s="2"/>
      <c r="C2478" s="5" t="s">
        <v>18</v>
      </c>
      <c r="D2478" s="6"/>
      <c r="E2478" s="2"/>
      <c r="F2478" s="2"/>
      <c r="G2478" s="3"/>
      <c r="H2478" s="3"/>
    </row>
    <row r="2479" spans="2:8" ht="18.75" x14ac:dyDescent="0.2">
      <c r="B2479" s="2"/>
      <c r="C2479" s="164" t="s">
        <v>19</v>
      </c>
      <c r="D2479" s="99" t="s">
        <v>20</v>
      </c>
      <c r="E2479" s="22">
        <f>IF(G2467&gt;0, ROUND((G2467+D2460)/D2460,2), 0)</f>
        <v>1.02</v>
      </c>
      <c r="F2479" s="22"/>
      <c r="G2479" s="7"/>
      <c r="H2479" s="2"/>
    </row>
    <row r="2480" spans="2:8" ht="23.25" x14ac:dyDescent="0.2">
      <c r="B2480" s="2"/>
      <c r="C2480" s="164"/>
      <c r="D2480" s="99" t="s">
        <v>21</v>
      </c>
      <c r="E2480" s="22">
        <f>IF(SUM(G2468:G2469)&gt;0,ROUND((G2468+G2469+D2460)/D2460,2),0)</f>
        <v>1.06</v>
      </c>
      <c r="F2480" s="22"/>
      <c r="G2480" s="23"/>
      <c r="H2480" s="24"/>
    </row>
    <row r="2481" spans="2:8" ht="23.25" x14ac:dyDescent="0.2">
      <c r="B2481" s="2"/>
      <c r="C2481" s="164"/>
      <c r="D2481" s="99" t="s">
        <v>22</v>
      </c>
      <c r="E2481" s="22">
        <f>IF(G2470&gt;0,ROUND((G2470+D2460)/D2460,2),0)</f>
        <v>0</v>
      </c>
      <c r="F2481" s="25"/>
      <c r="G2481" s="23"/>
      <c r="H2481" s="3"/>
    </row>
    <row r="2482" spans="2:8" ht="23.25" x14ac:dyDescent="0.2">
      <c r="B2482" s="2"/>
      <c r="C2482" s="164"/>
      <c r="D2482" s="26" t="s">
        <v>23</v>
      </c>
      <c r="E2482" s="27">
        <f>IF(SUM(G2471:G2477)&gt;0,ROUND((SUM(G2471:G2477)+D2460)/D2460,2),0)</f>
        <v>6.38</v>
      </c>
      <c r="F2482" s="7"/>
      <c r="G2482" s="23"/>
      <c r="H2482" s="3"/>
    </row>
    <row r="2483" spans="2:8" ht="25.5" x14ac:dyDescent="0.2">
      <c r="B2483" s="2"/>
      <c r="C2483" s="2"/>
      <c r="D2483" s="28" t="s">
        <v>24</v>
      </c>
      <c r="E2483" s="29">
        <f>SUM(E2479:E2482)-IF(VALUE(COUNTIF(E2479:E2482,"&gt;0"))=4,3,0)-IF(VALUE(COUNTIF(E2479:E2482,"&gt;0"))=3,2,0)-IF(VALUE(COUNTIF(E2479:E2482,"&gt;0"))=2,1,0)</f>
        <v>6.4600000000000009</v>
      </c>
      <c r="F2483" s="30"/>
      <c r="G2483" s="3"/>
      <c r="H2483" s="3"/>
    </row>
    <row r="2484" spans="2:8" ht="25.5" x14ac:dyDescent="0.35">
      <c r="B2484" s="31"/>
      <c r="C2484" s="32" t="s">
        <v>25</v>
      </c>
      <c r="D2484" s="165">
        <f>E2483*D2460</f>
        <v>170653.17400000003</v>
      </c>
      <c r="E2484" s="165"/>
      <c r="F2484" s="2"/>
      <c r="G2484" s="3"/>
      <c r="H2484" s="3"/>
    </row>
    <row r="2485" spans="2:8" ht="18.75" x14ac:dyDescent="0.3">
      <c r="B2485" s="2"/>
      <c r="C2485" s="33" t="s">
        <v>26</v>
      </c>
      <c r="D2485" s="166">
        <f>D2484/D2459</f>
        <v>177.94908654848803</v>
      </c>
      <c r="E2485" s="166"/>
      <c r="F2485" s="2"/>
      <c r="G2485" s="2"/>
      <c r="H2485" s="34"/>
    </row>
    <row r="2486" spans="2:8" ht="60.75" x14ac:dyDescent="0.8">
      <c r="B2486" s="194" t="s">
        <v>221</v>
      </c>
      <c r="C2486" s="194"/>
      <c r="D2486" s="194"/>
      <c r="E2486" s="194"/>
      <c r="F2486" s="194"/>
      <c r="G2486" s="194"/>
      <c r="H2486" s="194"/>
    </row>
    <row r="2487" spans="2:8" ht="23.25" x14ac:dyDescent="0.2">
      <c r="B2487" s="168" t="s">
        <v>0</v>
      </c>
      <c r="C2487" s="168"/>
      <c r="D2487" s="168"/>
      <c r="E2487" s="168"/>
      <c r="F2487" s="168"/>
      <c r="G2487" s="168"/>
      <c r="H2487" s="3"/>
    </row>
    <row r="2488" spans="2:8" ht="25.5" x14ac:dyDescent="0.2">
      <c r="B2488" s="2"/>
      <c r="C2488" s="5" t="s">
        <v>1</v>
      </c>
      <c r="D2488" s="6"/>
      <c r="E2488" s="2"/>
      <c r="F2488" s="2"/>
      <c r="G2488" s="3"/>
      <c r="H2488" s="3"/>
    </row>
    <row r="2489" spans="2:8" ht="20.25" x14ac:dyDescent="0.2">
      <c r="B2489" s="7"/>
      <c r="C2489" s="169" t="s">
        <v>2</v>
      </c>
      <c r="D2489" s="172" t="s">
        <v>39</v>
      </c>
      <c r="E2489" s="173"/>
      <c r="F2489" s="173"/>
      <c r="G2489" s="174"/>
      <c r="H2489" s="8"/>
    </row>
    <row r="2490" spans="2:8" ht="20.25" x14ac:dyDescent="0.2">
      <c r="B2490" s="7"/>
      <c r="C2490" s="170"/>
      <c r="D2490" s="172" t="s">
        <v>218</v>
      </c>
      <c r="E2490" s="173"/>
      <c r="F2490" s="173"/>
      <c r="G2490" s="174"/>
      <c r="H2490" s="8"/>
    </row>
    <row r="2491" spans="2:8" ht="20.25" x14ac:dyDescent="0.2">
      <c r="B2491" s="7"/>
      <c r="C2491" s="171"/>
      <c r="D2491" s="172" t="s">
        <v>235</v>
      </c>
      <c r="E2491" s="173"/>
      <c r="F2491" s="173"/>
      <c r="G2491" s="174"/>
      <c r="H2491" s="8"/>
    </row>
    <row r="2492" spans="2:8" ht="23.25" x14ac:dyDescent="0.2">
      <c r="B2492" s="2"/>
      <c r="C2492" s="35" t="s">
        <v>3</v>
      </c>
      <c r="D2492" s="36">
        <v>4.38</v>
      </c>
      <c r="E2492" s="10"/>
      <c r="F2492" s="7"/>
      <c r="G2492" s="2"/>
      <c r="H2492" s="3"/>
    </row>
    <row r="2493" spans="2:8" ht="23.25" x14ac:dyDescent="0.2">
      <c r="B2493" s="2"/>
      <c r="C2493" s="37" t="s">
        <v>4</v>
      </c>
      <c r="D2493" s="38">
        <v>856</v>
      </c>
      <c r="E2493" s="175" t="s">
        <v>5</v>
      </c>
      <c r="F2493" s="176"/>
      <c r="G2493" s="179">
        <f>D2494/D2493</f>
        <v>22.680724299065421</v>
      </c>
      <c r="H2493" s="3"/>
    </row>
    <row r="2494" spans="2:8" ht="23.25" x14ac:dyDescent="0.2">
      <c r="B2494" s="2"/>
      <c r="C2494" s="37" t="s">
        <v>6</v>
      </c>
      <c r="D2494" s="39">
        <v>19414.7</v>
      </c>
      <c r="E2494" s="177"/>
      <c r="F2494" s="178"/>
      <c r="G2494" s="180"/>
      <c r="H2494" s="3"/>
    </row>
    <row r="2495" spans="2:8" ht="23.25" x14ac:dyDescent="0.2">
      <c r="B2495" s="2"/>
      <c r="C2495" s="9"/>
      <c r="D2495" s="10"/>
      <c r="E2495" s="11"/>
      <c r="F2495" s="2"/>
      <c r="G2495" s="3"/>
      <c r="H2495" s="3"/>
    </row>
    <row r="2496" spans="2:8" ht="23.25" x14ac:dyDescent="0.3">
      <c r="B2496" s="2"/>
      <c r="C2496" s="12" t="s">
        <v>7</v>
      </c>
      <c r="D2496" s="90" t="s">
        <v>236</v>
      </c>
      <c r="E2496" s="2"/>
      <c r="F2496" s="2"/>
      <c r="G2496" s="3"/>
      <c r="H2496" s="3"/>
    </row>
    <row r="2497" spans="2:8" ht="23.25" x14ac:dyDescent="0.3">
      <c r="B2497" s="2"/>
      <c r="C2497" s="12" t="s">
        <v>8</v>
      </c>
      <c r="D2497" s="1">
        <v>80</v>
      </c>
      <c r="E2497" s="2"/>
      <c r="F2497" s="2"/>
      <c r="G2497" s="3"/>
      <c r="H2497" s="3"/>
    </row>
    <row r="2498" spans="2:8" ht="23.25" x14ac:dyDescent="0.3">
      <c r="B2498" s="2"/>
      <c r="C2498" s="12" t="s">
        <v>9</v>
      </c>
      <c r="D2498" s="13" t="s">
        <v>10</v>
      </c>
      <c r="E2498" s="14"/>
      <c r="F2498" s="2"/>
      <c r="G2498" s="3"/>
      <c r="H2498" s="3"/>
    </row>
    <row r="2499" spans="2:8" ht="24" thickBot="1" x14ac:dyDescent="0.25">
      <c r="B2499" s="2"/>
      <c r="C2499" s="15"/>
      <c r="D2499" s="15"/>
      <c r="E2499" s="2"/>
      <c r="F2499" s="2"/>
      <c r="G2499" s="3"/>
      <c r="H2499" s="3"/>
    </row>
    <row r="2500" spans="2:8" ht="48" thickBot="1" x14ac:dyDescent="0.25">
      <c r="B2500" s="181" t="s">
        <v>11</v>
      </c>
      <c r="C2500" s="182"/>
      <c r="D2500" s="16" t="s">
        <v>12</v>
      </c>
      <c r="E2500" s="183" t="s">
        <v>13</v>
      </c>
      <c r="F2500" s="184"/>
      <c r="G2500" s="17" t="s">
        <v>14</v>
      </c>
      <c r="H2500" s="3"/>
    </row>
    <row r="2501" spans="2:8" ht="17.25" thickBot="1" x14ac:dyDescent="0.25">
      <c r="B2501" s="185" t="s">
        <v>29</v>
      </c>
      <c r="C2501" s="186"/>
      <c r="D2501" s="40">
        <v>85.76</v>
      </c>
      <c r="E2501" s="41">
        <v>4.38</v>
      </c>
      <c r="F2501" s="42" t="s">
        <v>15</v>
      </c>
      <c r="G2501" s="43">
        <f t="shared" ref="G2501:G2509" si="73">D2501*E2501</f>
        <v>375.62880000000001</v>
      </c>
      <c r="H2501" s="187"/>
    </row>
    <row r="2502" spans="2:8" ht="16.5" x14ac:dyDescent="0.2">
      <c r="B2502" s="188" t="s">
        <v>30</v>
      </c>
      <c r="C2502" s="189"/>
      <c r="D2502" s="44">
        <v>210</v>
      </c>
      <c r="E2502" s="45">
        <v>1.5</v>
      </c>
      <c r="F2502" s="46" t="s">
        <v>16</v>
      </c>
      <c r="G2502" s="47">
        <f t="shared" si="73"/>
        <v>315</v>
      </c>
      <c r="H2502" s="187"/>
    </row>
    <row r="2503" spans="2:8" ht="17.25" thickBot="1" x14ac:dyDescent="0.25">
      <c r="B2503" s="190" t="s">
        <v>17</v>
      </c>
      <c r="C2503" s="191"/>
      <c r="D2503" s="48">
        <v>880</v>
      </c>
      <c r="E2503" s="49">
        <v>1.5</v>
      </c>
      <c r="F2503" s="50" t="s">
        <v>16</v>
      </c>
      <c r="G2503" s="51">
        <f t="shared" si="73"/>
        <v>1320</v>
      </c>
      <c r="H2503" s="187"/>
    </row>
    <row r="2504" spans="2:8" ht="17.25" thickBot="1" x14ac:dyDescent="0.25">
      <c r="B2504" s="185" t="s">
        <v>31</v>
      </c>
      <c r="C2504" s="186"/>
      <c r="D2504" s="52">
        <v>1620</v>
      </c>
      <c r="E2504" s="53"/>
      <c r="F2504" s="54" t="s">
        <v>15</v>
      </c>
      <c r="G2504" s="55">
        <f t="shared" si="73"/>
        <v>0</v>
      </c>
      <c r="H2504" s="187"/>
    </row>
    <row r="2505" spans="2:8" ht="16.5" x14ac:dyDescent="0.2">
      <c r="B2505" s="188" t="s">
        <v>46</v>
      </c>
      <c r="C2505" s="189"/>
      <c r="D2505" s="56">
        <v>23100</v>
      </c>
      <c r="E2505" s="57">
        <v>4.38</v>
      </c>
      <c r="F2505" s="46" t="s">
        <v>15</v>
      </c>
      <c r="G2505" s="47">
        <f t="shared" si="73"/>
        <v>101178</v>
      </c>
      <c r="H2505" s="187"/>
    </row>
    <row r="2506" spans="2:8" ht="16.5" x14ac:dyDescent="0.2">
      <c r="B2506" s="192" t="s">
        <v>32</v>
      </c>
      <c r="C2506" s="193"/>
      <c r="D2506" s="58">
        <v>1000</v>
      </c>
      <c r="E2506" s="59">
        <v>4.38</v>
      </c>
      <c r="F2506" s="60" t="s">
        <v>15</v>
      </c>
      <c r="G2506" s="61">
        <f t="shared" si="73"/>
        <v>4380</v>
      </c>
      <c r="H2506" s="187"/>
    </row>
    <row r="2507" spans="2:8" ht="16.5" x14ac:dyDescent="0.2">
      <c r="B2507" s="192" t="s">
        <v>33</v>
      </c>
      <c r="C2507" s="193"/>
      <c r="D2507" s="62">
        <v>18872</v>
      </c>
      <c r="E2507" s="63"/>
      <c r="F2507" s="60" t="s">
        <v>15</v>
      </c>
      <c r="G2507" s="61">
        <f t="shared" si="73"/>
        <v>0</v>
      </c>
      <c r="H2507" s="187"/>
    </row>
    <row r="2508" spans="2:8" ht="16.5" x14ac:dyDescent="0.2">
      <c r="B2508" s="192" t="s">
        <v>34</v>
      </c>
      <c r="C2508" s="193"/>
      <c r="D2508" s="62">
        <v>4600</v>
      </c>
      <c r="E2508" s="63"/>
      <c r="F2508" s="60" t="s">
        <v>15</v>
      </c>
      <c r="G2508" s="61">
        <f t="shared" si="73"/>
        <v>0</v>
      </c>
      <c r="H2508" s="187"/>
    </row>
    <row r="2509" spans="2:8" ht="16.5" x14ac:dyDescent="0.2">
      <c r="B2509" s="192" t="s">
        <v>35</v>
      </c>
      <c r="C2509" s="193"/>
      <c r="D2509" s="62">
        <v>944</v>
      </c>
      <c r="E2509" s="63"/>
      <c r="F2509" s="60"/>
      <c r="G2509" s="61">
        <f t="shared" si="73"/>
        <v>0</v>
      </c>
      <c r="H2509" s="187"/>
    </row>
    <row r="2510" spans="2:8" ht="16.5" x14ac:dyDescent="0.2">
      <c r="B2510" s="192" t="s">
        <v>36</v>
      </c>
      <c r="C2510" s="193"/>
      <c r="D2510" s="62">
        <v>4300</v>
      </c>
      <c r="E2510" s="63"/>
      <c r="F2510" s="60" t="s">
        <v>15</v>
      </c>
      <c r="G2510" s="61">
        <f>D2510*E2510</f>
        <v>0</v>
      </c>
      <c r="H2510" s="187"/>
    </row>
    <row r="2511" spans="2:8" ht="17.25" thickBot="1" x14ac:dyDescent="0.25">
      <c r="B2511" s="190" t="s">
        <v>37</v>
      </c>
      <c r="C2511" s="191"/>
      <c r="D2511" s="64">
        <v>3100</v>
      </c>
      <c r="E2511" s="65"/>
      <c r="F2511" s="50" t="s">
        <v>15</v>
      </c>
      <c r="G2511" s="66">
        <f>D2511*E2511</f>
        <v>0</v>
      </c>
      <c r="H2511" s="187"/>
    </row>
    <row r="2512" spans="2:8" ht="25.5" x14ac:dyDescent="0.2">
      <c r="B2512" s="2"/>
      <c r="C2512" s="5" t="s">
        <v>18</v>
      </c>
      <c r="D2512" s="6"/>
      <c r="E2512" s="2"/>
      <c r="F2512" s="2"/>
      <c r="G2512" s="3"/>
      <c r="H2512" s="3"/>
    </row>
    <row r="2513" spans="2:8" ht="18.75" x14ac:dyDescent="0.2">
      <c r="B2513" s="2"/>
      <c r="C2513" s="164" t="s">
        <v>19</v>
      </c>
      <c r="D2513" s="100" t="s">
        <v>20</v>
      </c>
      <c r="E2513" s="22">
        <f>IF(G2501&gt;0, ROUND((G2501+D2494)/D2494,2), 0)</f>
        <v>1.02</v>
      </c>
      <c r="F2513" s="22"/>
      <c r="G2513" s="7"/>
      <c r="H2513" s="2"/>
    </row>
    <row r="2514" spans="2:8" ht="23.25" x14ac:dyDescent="0.2">
      <c r="B2514" s="2"/>
      <c r="C2514" s="164"/>
      <c r="D2514" s="100" t="s">
        <v>21</v>
      </c>
      <c r="E2514" s="22">
        <f>IF(SUM(G2502:G2503)&gt;0,ROUND((G2502+G2503+D2494)/D2494,2),0)</f>
        <v>1.08</v>
      </c>
      <c r="F2514" s="22"/>
      <c r="G2514" s="23"/>
      <c r="H2514" s="24"/>
    </row>
    <row r="2515" spans="2:8" ht="23.25" x14ac:dyDescent="0.2">
      <c r="B2515" s="2"/>
      <c r="C2515" s="164"/>
      <c r="D2515" s="100" t="s">
        <v>22</v>
      </c>
      <c r="E2515" s="22">
        <f>IF(G2504&gt;0,ROUND((G2504+D2494)/D2494,2),0)</f>
        <v>0</v>
      </c>
      <c r="F2515" s="25"/>
      <c r="G2515" s="23"/>
      <c r="H2515" s="3"/>
    </row>
    <row r="2516" spans="2:8" ht="23.25" x14ac:dyDescent="0.2">
      <c r="B2516" s="2"/>
      <c r="C2516" s="164"/>
      <c r="D2516" s="26" t="s">
        <v>23</v>
      </c>
      <c r="E2516" s="27">
        <f>IF(SUM(G2505:G2511)&gt;0,ROUND((SUM(G2505:G2511)+D2494)/D2494,2),0)</f>
        <v>6.44</v>
      </c>
      <c r="F2516" s="7"/>
      <c r="G2516" s="23"/>
      <c r="H2516" s="3"/>
    </row>
    <row r="2517" spans="2:8" ht="25.5" x14ac:dyDescent="0.2">
      <c r="B2517" s="2"/>
      <c r="C2517" s="2"/>
      <c r="D2517" s="28" t="s">
        <v>24</v>
      </c>
      <c r="E2517" s="29">
        <f>SUM(E2513:E2516)-IF(VALUE(COUNTIF(E2513:E2516,"&gt;0"))=4,3,0)-IF(VALUE(COUNTIF(E2513:E2516,"&gt;0"))=3,2,0)-IF(VALUE(COUNTIF(E2513:E2516,"&gt;0"))=2,1,0)</f>
        <v>6.5400000000000009</v>
      </c>
      <c r="F2517" s="30"/>
      <c r="G2517" s="3"/>
      <c r="H2517" s="3"/>
    </row>
    <row r="2518" spans="2:8" ht="25.5" x14ac:dyDescent="0.35">
      <c r="B2518" s="31"/>
      <c r="C2518" s="32" t="s">
        <v>25</v>
      </c>
      <c r="D2518" s="165">
        <f>E2517*D2494</f>
        <v>126972.13800000002</v>
      </c>
      <c r="E2518" s="165"/>
      <c r="F2518" s="2"/>
      <c r="G2518" s="3"/>
      <c r="H2518" s="3"/>
    </row>
    <row r="2519" spans="2:8" ht="18.75" x14ac:dyDescent="0.3">
      <c r="B2519" s="2"/>
      <c r="C2519" s="33" t="s">
        <v>26</v>
      </c>
      <c r="D2519" s="166">
        <f>D2518/D2493</f>
        <v>148.33193691588787</v>
      </c>
      <c r="E2519" s="166"/>
      <c r="F2519" s="2"/>
      <c r="G2519" s="2"/>
      <c r="H2519" s="34"/>
    </row>
    <row r="2520" spans="2:8" ht="60.75" x14ac:dyDescent="0.8">
      <c r="B2520" s="194" t="s">
        <v>224</v>
      </c>
      <c r="C2520" s="194"/>
      <c r="D2520" s="194"/>
      <c r="E2520" s="194"/>
      <c r="F2520" s="194"/>
      <c r="G2520" s="194"/>
      <c r="H2520" s="194"/>
    </row>
    <row r="2521" spans="2:8" ht="23.25" x14ac:dyDescent="0.2">
      <c r="B2521" s="168" t="s">
        <v>0</v>
      </c>
      <c r="C2521" s="168"/>
      <c r="D2521" s="168"/>
      <c r="E2521" s="168"/>
      <c r="F2521" s="168"/>
      <c r="G2521" s="168"/>
      <c r="H2521" s="3"/>
    </row>
    <row r="2522" spans="2:8" ht="25.5" x14ac:dyDescent="0.2">
      <c r="B2522" s="2"/>
      <c r="C2522" s="5" t="s">
        <v>1</v>
      </c>
      <c r="D2522" s="6"/>
      <c r="E2522" s="2"/>
      <c r="F2522" s="2"/>
      <c r="G2522" s="3"/>
      <c r="H2522" s="3"/>
    </row>
    <row r="2523" spans="2:8" ht="20.25" x14ac:dyDescent="0.2">
      <c r="B2523" s="7"/>
      <c r="C2523" s="169" t="s">
        <v>2</v>
      </c>
      <c r="D2523" s="172" t="s">
        <v>39</v>
      </c>
      <c r="E2523" s="173"/>
      <c r="F2523" s="173"/>
      <c r="G2523" s="174"/>
      <c r="H2523" s="8"/>
    </row>
    <row r="2524" spans="2:8" ht="20.25" x14ac:dyDescent="0.2">
      <c r="B2524" s="7"/>
      <c r="C2524" s="170"/>
      <c r="D2524" s="172" t="s">
        <v>218</v>
      </c>
      <c r="E2524" s="173"/>
      <c r="F2524" s="173"/>
      <c r="G2524" s="174"/>
      <c r="H2524" s="8"/>
    </row>
    <row r="2525" spans="2:8" ht="20.25" x14ac:dyDescent="0.2">
      <c r="B2525" s="7"/>
      <c r="C2525" s="171"/>
      <c r="D2525" s="172" t="s">
        <v>238</v>
      </c>
      <c r="E2525" s="173"/>
      <c r="F2525" s="173"/>
      <c r="G2525" s="174"/>
      <c r="H2525" s="8"/>
    </row>
    <row r="2526" spans="2:8" ht="23.25" x14ac:dyDescent="0.2">
      <c r="B2526" s="2"/>
      <c r="C2526" s="35" t="s">
        <v>3</v>
      </c>
      <c r="D2526" s="36">
        <v>7</v>
      </c>
      <c r="E2526" s="10"/>
      <c r="F2526" s="7"/>
      <c r="G2526" s="2"/>
      <c r="H2526" s="3"/>
    </row>
    <row r="2527" spans="2:8" ht="23.25" x14ac:dyDescent="0.2">
      <c r="B2527" s="2"/>
      <c r="C2527" s="37" t="s">
        <v>4</v>
      </c>
      <c r="D2527" s="38">
        <v>1242</v>
      </c>
      <c r="E2527" s="175" t="s">
        <v>5</v>
      </c>
      <c r="F2527" s="176"/>
      <c r="G2527" s="179">
        <f>D2528/D2527</f>
        <v>9.9792270531400966</v>
      </c>
      <c r="H2527" s="3"/>
    </row>
    <row r="2528" spans="2:8" ht="23.25" x14ac:dyDescent="0.2">
      <c r="B2528" s="2"/>
      <c r="C2528" s="37" t="s">
        <v>6</v>
      </c>
      <c r="D2528" s="39">
        <v>12394.2</v>
      </c>
      <c r="E2528" s="177"/>
      <c r="F2528" s="178"/>
      <c r="G2528" s="180"/>
      <c r="H2528" s="3"/>
    </row>
    <row r="2529" spans="2:8" ht="23.25" x14ac:dyDescent="0.2">
      <c r="B2529" s="2"/>
      <c r="C2529" s="9"/>
      <c r="D2529" s="10"/>
      <c r="E2529" s="11"/>
      <c r="F2529" s="2"/>
      <c r="G2529" s="3"/>
      <c r="H2529" s="3"/>
    </row>
    <row r="2530" spans="2:8" ht="23.25" x14ac:dyDescent="0.3">
      <c r="B2530" s="2"/>
      <c r="C2530" s="12" t="s">
        <v>7</v>
      </c>
      <c r="D2530" s="90" t="s">
        <v>124</v>
      </c>
      <c r="E2530" s="2"/>
      <c r="F2530" s="2"/>
      <c r="G2530" s="3"/>
      <c r="H2530" s="3"/>
    </row>
    <row r="2531" spans="2:8" ht="23.25" x14ac:dyDescent="0.3">
      <c r="B2531" s="2"/>
      <c r="C2531" s="12" t="s">
        <v>8</v>
      </c>
      <c r="D2531" s="1">
        <v>50</v>
      </c>
      <c r="E2531" s="2"/>
      <c r="F2531" s="2"/>
      <c r="G2531" s="3"/>
      <c r="H2531" s="3"/>
    </row>
    <row r="2532" spans="2:8" ht="23.25" x14ac:dyDescent="0.3">
      <c r="B2532" s="2"/>
      <c r="C2532" s="12" t="s">
        <v>9</v>
      </c>
      <c r="D2532" s="13" t="s">
        <v>10</v>
      </c>
      <c r="E2532" s="14"/>
      <c r="F2532" s="2"/>
      <c r="G2532" s="3"/>
      <c r="H2532" s="3"/>
    </row>
    <row r="2533" spans="2:8" ht="24" thickBot="1" x14ac:dyDescent="0.25">
      <c r="B2533" s="2"/>
      <c r="C2533" s="15"/>
      <c r="D2533" s="15"/>
      <c r="E2533" s="2"/>
      <c r="F2533" s="2"/>
      <c r="G2533" s="3"/>
      <c r="H2533" s="3"/>
    </row>
    <row r="2534" spans="2:8" ht="48" thickBot="1" x14ac:dyDescent="0.25">
      <c r="B2534" s="181" t="s">
        <v>11</v>
      </c>
      <c r="C2534" s="182"/>
      <c r="D2534" s="16" t="s">
        <v>12</v>
      </c>
      <c r="E2534" s="183" t="s">
        <v>13</v>
      </c>
      <c r="F2534" s="184"/>
      <c r="G2534" s="17" t="s">
        <v>14</v>
      </c>
      <c r="H2534" s="3"/>
    </row>
    <row r="2535" spans="2:8" ht="17.25" thickBot="1" x14ac:dyDescent="0.25">
      <c r="B2535" s="185" t="s">
        <v>29</v>
      </c>
      <c r="C2535" s="186"/>
      <c r="D2535" s="40">
        <v>85.76</v>
      </c>
      <c r="E2535" s="41">
        <v>7</v>
      </c>
      <c r="F2535" s="42" t="s">
        <v>15</v>
      </c>
      <c r="G2535" s="43">
        <f t="shared" ref="G2535:G2543" si="74">D2535*E2535</f>
        <v>600.32000000000005</v>
      </c>
      <c r="H2535" s="187"/>
    </row>
    <row r="2536" spans="2:8" ht="16.5" x14ac:dyDescent="0.2">
      <c r="B2536" s="188" t="s">
        <v>30</v>
      </c>
      <c r="C2536" s="189"/>
      <c r="D2536" s="44">
        <v>210</v>
      </c>
      <c r="E2536" s="45">
        <v>1.9</v>
      </c>
      <c r="F2536" s="46" t="s">
        <v>16</v>
      </c>
      <c r="G2536" s="47">
        <f t="shared" si="74"/>
        <v>399</v>
      </c>
      <c r="H2536" s="187"/>
    </row>
    <row r="2537" spans="2:8" ht="17.25" thickBot="1" x14ac:dyDescent="0.25">
      <c r="B2537" s="190" t="s">
        <v>17</v>
      </c>
      <c r="C2537" s="191"/>
      <c r="D2537" s="48">
        <v>880</v>
      </c>
      <c r="E2537" s="49">
        <v>1.9</v>
      </c>
      <c r="F2537" s="50" t="s">
        <v>16</v>
      </c>
      <c r="G2537" s="51">
        <f t="shared" si="74"/>
        <v>1672</v>
      </c>
      <c r="H2537" s="187"/>
    </row>
    <row r="2538" spans="2:8" ht="17.25" thickBot="1" x14ac:dyDescent="0.25">
      <c r="B2538" s="185" t="s">
        <v>31</v>
      </c>
      <c r="C2538" s="186"/>
      <c r="D2538" s="52">
        <v>1620</v>
      </c>
      <c r="E2538" s="53"/>
      <c r="F2538" s="54" t="s">
        <v>15</v>
      </c>
      <c r="G2538" s="55">
        <f t="shared" si="74"/>
        <v>0</v>
      </c>
      <c r="H2538" s="187"/>
    </row>
    <row r="2539" spans="2:8" ht="16.5" x14ac:dyDescent="0.2">
      <c r="B2539" s="188" t="s">
        <v>46</v>
      </c>
      <c r="C2539" s="189"/>
      <c r="D2539" s="56">
        <v>12600</v>
      </c>
      <c r="E2539" s="57"/>
      <c r="F2539" s="46" t="s">
        <v>15</v>
      </c>
      <c r="G2539" s="47">
        <f t="shared" si="74"/>
        <v>0</v>
      </c>
      <c r="H2539" s="187"/>
    </row>
    <row r="2540" spans="2:8" ht="16.5" x14ac:dyDescent="0.2">
      <c r="B2540" s="192" t="s">
        <v>32</v>
      </c>
      <c r="C2540" s="193"/>
      <c r="D2540" s="58">
        <v>1000</v>
      </c>
      <c r="E2540" s="59">
        <v>7</v>
      </c>
      <c r="F2540" s="60" t="s">
        <v>15</v>
      </c>
      <c r="G2540" s="61">
        <f t="shared" si="74"/>
        <v>7000</v>
      </c>
      <c r="H2540" s="187"/>
    </row>
    <row r="2541" spans="2:8" ht="16.5" x14ac:dyDescent="0.2">
      <c r="B2541" s="192" t="s">
        <v>33</v>
      </c>
      <c r="C2541" s="193"/>
      <c r="D2541" s="62">
        <v>18872</v>
      </c>
      <c r="E2541" s="63"/>
      <c r="F2541" s="60" t="s">
        <v>15</v>
      </c>
      <c r="G2541" s="61">
        <f t="shared" si="74"/>
        <v>0</v>
      </c>
      <c r="H2541" s="187"/>
    </row>
    <row r="2542" spans="2:8" ht="16.5" x14ac:dyDescent="0.2">
      <c r="B2542" s="192" t="s">
        <v>34</v>
      </c>
      <c r="C2542" s="193"/>
      <c r="D2542" s="62">
        <v>4600</v>
      </c>
      <c r="E2542" s="63"/>
      <c r="F2542" s="60" t="s">
        <v>15</v>
      </c>
      <c r="G2542" s="61">
        <f t="shared" si="74"/>
        <v>0</v>
      </c>
      <c r="H2542" s="187"/>
    </row>
    <row r="2543" spans="2:8" ht="16.5" x14ac:dyDescent="0.2">
      <c r="B2543" s="192" t="s">
        <v>35</v>
      </c>
      <c r="C2543" s="193"/>
      <c r="D2543" s="62">
        <v>944</v>
      </c>
      <c r="E2543" s="63"/>
      <c r="F2543" s="60"/>
      <c r="G2543" s="61">
        <f t="shared" si="74"/>
        <v>0</v>
      </c>
      <c r="H2543" s="187"/>
    </row>
    <row r="2544" spans="2:8" ht="16.5" x14ac:dyDescent="0.2">
      <c r="B2544" s="192" t="s">
        <v>36</v>
      </c>
      <c r="C2544" s="193"/>
      <c r="D2544" s="62">
        <v>4300</v>
      </c>
      <c r="E2544" s="63"/>
      <c r="F2544" s="60" t="s">
        <v>15</v>
      </c>
      <c r="G2544" s="61">
        <f>D2544*E2544</f>
        <v>0</v>
      </c>
      <c r="H2544" s="187"/>
    </row>
    <row r="2545" spans="2:8" ht="17.25" thickBot="1" x14ac:dyDescent="0.25">
      <c r="B2545" s="190" t="s">
        <v>37</v>
      </c>
      <c r="C2545" s="191"/>
      <c r="D2545" s="64">
        <v>3100</v>
      </c>
      <c r="E2545" s="65"/>
      <c r="F2545" s="50" t="s">
        <v>15</v>
      </c>
      <c r="G2545" s="66">
        <f>D2545*E2545</f>
        <v>0</v>
      </c>
      <c r="H2545" s="187"/>
    </row>
    <row r="2546" spans="2:8" ht="25.5" x14ac:dyDescent="0.2">
      <c r="B2546" s="2"/>
      <c r="C2546" s="5" t="s">
        <v>18</v>
      </c>
      <c r="D2546" s="6"/>
      <c r="E2546" s="2"/>
      <c r="F2546" s="2"/>
      <c r="G2546" s="3"/>
      <c r="H2546" s="3"/>
    </row>
    <row r="2547" spans="2:8" ht="18.75" x14ac:dyDescent="0.2">
      <c r="B2547" s="2"/>
      <c r="C2547" s="164" t="s">
        <v>19</v>
      </c>
      <c r="D2547" s="100" t="s">
        <v>20</v>
      </c>
      <c r="E2547" s="22">
        <f>IF(G2535&gt;0, ROUND((G2535+D2528)/D2528,2), 0)</f>
        <v>1.05</v>
      </c>
      <c r="F2547" s="22"/>
      <c r="G2547" s="7"/>
      <c r="H2547" s="2"/>
    </row>
    <row r="2548" spans="2:8" ht="23.25" x14ac:dyDescent="0.2">
      <c r="B2548" s="2"/>
      <c r="C2548" s="164"/>
      <c r="D2548" s="100" t="s">
        <v>21</v>
      </c>
      <c r="E2548" s="22">
        <f>IF(SUM(G2536:G2537)&gt;0,ROUND((G2536+G2537+D2528)/D2528,2),0)</f>
        <v>1.17</v>
      </c>
      <c r="F2548" s="22"/>
      <c r="G2548" s="23"/>
      <c r="H2548" s="24"/>
    </row>
    <row r="2549" spans="2:8" ht="23.25" x14ac:dyDescent="0.2">
      <c r="B2549" s="2"/>
      <c r="C2549" s="164"/>
      <c r="D2549" s="100" t="s">
        <v>22</v>
      </c>
      <c r="E2549" s="22">
        <f>IF(G2538&gt;0,ROUND((G2538+D2528)/D2528,2),0)</f>
        <v>0</v>
      </c>
      <c r="F2549" s="25"/>
      <c r="G2549" s="23"/>
      <c r="H2549" s="3"/>
    </row>
    <row r="2550" spans="2:8" ht="23.25" x14ac:dyDescent="0.2">
      <c r="B2550" s="2"/>
      <c r="C2550" s="164"/>
      <c r="D2550" s="26" t="s">
        <v>23</v>
      </c>
      <c r="E2550" s="27">
        <f>IF(SUM(G2539:G2545)&gt;0,ROUND((SUM(G2539:G2545)+D2528)/D2528,2),0)</f>
        <v>1.56</v>
      </c>
      <c r="F2550" s="7"/>
      <c r="G2550" s="23"/>
      <c r="H2550" s="3"/>
    </row>
    <row r="2551" spans="2:8" ht="25.5" x14ac:dyDescent="0.2">
      <c r="B2551" s="2"/>
      <c r="C2551" s="2"/>
      <c r="D2551" s="28" t="s">
        <v>24</v>
      </c>
      <c r="E2551" s="29">
        <f>SUM(E2547:E2550)-IF(VALUE(COUNTIF(E2547:E2550,"&gt;0"))=4,3,0)-IF(VALUE(COUNTIF(E2547:E2550,"&gt;0"))=3,2,0)-IF(VALUE(COUNTIF(E2547:E2550,"&gt;0"))=2,1,0)</f>
        <v>1.7799999999999998</v>
      </c>
      <c r="F2551" s="30"/>
      <c r="G2551" s="3"/>
      <c r="H2551" s="3"/>
    </row>
    <row r="2552" spans="2:8" ht="25.5" x14ac:dyDescent="0.35">
      <c r="B2552" s="31"/>
      <c r="C2552" s="32" t="s">
        <v>25</v>
      </c>
      <c r="D2552" s="165">
        <f>E2551*D2528</f>
        <v>22061.675999999999</v>
      </c>
      <c r="E2552" s="165"/>
      <c r="F2552" s="2"/>
      <c r="G2552" s="3"/>
      <c r="H2552" s="3"/>
    </row>
    <row r="2553" spans="2:8" ht="18.75" x14ac:dyDescent="0.3">
      <c r="B2553" s="2"/>
      <c r="C2553" s="33" t="s">
        <v>26</v>
      </c>
      <c r="D2553" s="166">
        <f>D2552/D2527</f>
        <v>17.76302415458937</v>
      </c>
      <c r="E2553" s="166"/>
      <c r="F2553" s="2"/>
      <c r="G2553" s="2"/>
      <c r="H2553" s="34"/>
    </row>
    <row r="2554" spans="2:8" ht="60.75" x14ac:dyDescent="0.8">
      <c r="B2554" s="194" t="s">
        <v>226</v>
      </c>
      <c r="C2554" s="194"/>
      <c r="D2554" s="194"/>
      <c r="E2554" s="194"/>
      <c r="F2554" s="194"/>
      <c r="G2554" s="194"/>
      <c r="H2554" s="194"/>
    </row>
    <row r="2555" spans="2:8" ht="23.25" x14ac:dyDescent="0.2">
      <c r="B2555" s="168" t="s">
        <v>0</v>
      </c>
      <c r="C2555" s="168"/>
      <c r="D2555" s="168"/>
      <c r="E2555" s="168"/>
      <c r="F2555" s="168"/>
      <c r="G2555" s="168"/>
      <c r="H2555" s="3"/>
    </row>
    <row r="2556" spans="2:8" ht="25.5" x14ac:dyDescent="0.2">
      <c r="B2556" s="2"/>
      <c r="C2556" s="5" t="s">
        <v>1</v>
      </c>
      <c r="D2556" s="6"/>
      <c r="E2556" s="2"/>
      <c r="F2556" s="2"/>
      <c r="G2556" s="3"/>
      <c r="H2556" s="3"/>
    </row>
    <row r="2557" spans="2:8" ht="20.25" x14ac:dyDescent="0.2">
      <c r="B2557" s="7"/>
      <c r="C2557" s="169" t="s">
        <v>2</v>
      </c>
      <c r="D2557" s="172" t="s">
        <v>39</v>
      </c>
      <c r="E2557" s="173"/>
      <c r="F2557" s="173"/>
      <c r="G2557" s="174"/>
      <c r="H2557" s="8"/>
    </row>
    <row r="2558" spans="2:8" ht="20.25" x14ac:dyDescent="0.2">
      <c r="B2558" s="7"/>
      <c r="C2558" s="170"/>
      <c r="D2558" s="172" t="s">
        <v>218</v>
      </c>
      <c r="E2558" s="173"/>
      <c r="F2558" s="173"/>
      <c r="G2558" s="174"/>
      <c r="H2558" s="8"/>
    </row>
    <row r="2559" spans="2:8" ht="20.25" x14ac:dyDescent="0.2">
      <c r="B2559" s="7"/>
      <c r="C2559" s="171"/>
      <c r="D2559" s="172" t="s">
        <v>240</v>
      </c>
      <c r="E2559" s="173"/>
      <c r="F2559" s="173"/>
      <c r="G2559" s="174"/>
      <c r="H2559" s="8"/>
    </row>
    <row r="2560" spans="2:8" ht="23.25" x14ac:dyDescent="0.2">
      <c r="B2560" s="2"/>
      <c r="C2560" s="35" t="s">
        <v>3</v>
      </c>
      <c r="D2560" s="36">
        <v>1</v>
      </c>
      <c r="E2560" s="10"/>
      <c r="F2560" s="7"/>
      <c r="G2560" s="2"/>
      <c r="H2560" s="3"/>
    </row>
    <row r="2561" spans="2:8" ht="23.25" x14ac:dyDescent="0.2">
      <c r="B2561" s="2"/>
      <c r="C2561" s="37" t="s">
        <v>4</v>
      </c>
      <c r="D2561" s="38">
        <v>71</v>
      </c>
      <c r="E2561" s="175" t="s">
        <v>5</v>
      </c>
      <c r="F2561" s="176"/>
      <c r="G2561" s="179">
        <f>D2562/D2561</f>
        <v>33.654929577464792</v>
      </c>
      <c r="H2561" s="3"/>
    </row>
    <row r="2562" spans="2:8" ht="23.25" x14ac:dyDescent="0.2">
      <c r="B2562" s="2"/>
      <c r="C2562" s="37" t="s">
        <v>6</v>
      </c>
      <c r="D2562" s="39">
        <v>2389.5</v>
      </c>
      <c r="E2562" s="177"/>
      <c r="F2562" s="178"/>
      <c r="G2562" s="180"/>
      <c r="H2562" s="3"/>
    </row>
    <row r="2563" spans="2:8" ht="23.25" x14ac:dyDescent="0.2">
      <c r="B2563" s="2"/>
      <c r="C2563" s="9"/>
      <c r="D2563" s="10"/>
      <c r="E2563" s="11"/>
      <c r="F2563" s="2"/>
      <c r="G2563" s="3"/>
      <c r="H2563" s="3"/>
    </row>
    <row r="2564" spans="2:8" ht="23.25" x14ac:dyDescent="0.3">
      <c r="B2564" s="2"/>
      <c r="C2564" s="12" t="s">
        <v>7</v>
      </c>
      <c r="D2564" s="90" t="s">
        <v>241</v>
      </c>
      <c r="E2564" s="2"/>
      <c r="F2564" s="2"/>
      <c r="G2564" s="3"/>
      <c r="H2564" s="3"/>
    </row>
    <row r="2565" spans="2:8" ht="23.25" x14ac:dyDescent="0.3">
      <c r="B2565" s="2"/>
      <c r="C2565" s="12" t="s">
        <v>8</v>
      </c>
      <c r="D2565" s="1">
        <v>70</v>
      </c>
      <c r="E2565" s="2"/>
      <c r="F2565" s="2"/>
      <c r="G2565" s="3"/>
      <c r="H2565" s="3"/>
    </row>
    <row r="2566" spans="2:8" ht="23.25" x14ac:dyDescent="0.3">
      <c r="B2566" s="2"/>
      <c r="C2566" s="12" t="s">
        <v>9</v>
      </c>
      <c r="D2566" s="13" t="s">
        <v>10</v>
      </c>
      <c r="E2566" s="14"/>
      <c r="F2566" s="2"/>
      <c r="G2566" s="3"/>
      <c r="H2566" s="3"/>
    </row>
    <row r="2567" spans="2:8" ht="24" thickBot="1" x14ac:dyDescent="0.25">
      <c r="B2567" s="2"/>
      <c r="C2567" s="15"/>
      <c r="D2567" s="15"/>
      <c r="E2567" s="2"/>
      <c r="F2567" s="2"/>
      <c r="G2567" s="3"/>
      <c r="H2567" s="3"/>
    </row>
    <row r="2568" spans="2:8" ht="48" thickBot="1" x14ac:dyDescent="0.25">
      <c r="B2568" s="181" t="s">
        <v>11</v>
      </c>
      <c r="C2568" s="182"/>
      <c r="D2568" s="16" t="s">
        <v>12</v>
      </c>
      <c r="E2568" s="183" t="s">
        <v>13</v>
      </c>
      <c r="F2568" s="184"/>
      <c r="G2568" s="17" t="s">
        <v>14</v>
      </c>
      <c r="H2568" s="3"/>
    </row>
    <row r="2569" spans="2:8" ht="17.25" thickBot="1" x14ac:dyDescent="0.25">
      <c r="B2569" s="185" t="s">
        <v>29</v>
      </c>
      <c r="C2569" s="186"/>
      <c r="D2569" s="40">
        <v>85.76</v>
      </c>
      <c r="E2569" s="41">
        <v>1</v>
      </c>
      <c r="F2569" s="42" t="s">
        <v>15</v>
      </c>
      <c r="G2569" s="43">
        <f t="shared" ref="G2569:G2577" si="75">D2569*E2569</f>
        <v>85.76</v>
      </c>
      <c r="H2569" s="187"/>
    </row>
    <row r="2570" spans="2:8" ht="16.5" x14ac:dyDescent="0.2">
      <c r="B2570" s="188" t="s">
        <v>30</v>
      </c>
      <c r="C2570" s="189"/>
      <c r="D2570" s="44">
        <v>210</v>
      </c>
      <c r="E2570" s="45">
        <v>0.4</v>
      </c>
      <c r="F2570" s="46" t="s">
        <v>16</v>
      </c>
      <c r="G2570" s="47">
        <f t="shared" si="75"/>
        <v>84</v>
      </c>
      <c r="H2570" s="187"/>
    </row>
    <row r="2571" spans="2:8" ht="17.25" thickBot="1" x14ac:dyDescent="0.25">
      <c r="B2571" s="190" t="s">
        <v>17</v>
      </c>
      <c r="C2571" s="191"/>
      <c r="D2571" s="48">
        <v>880</v>
      </c>
      <c r="E2571" s="49">
        <v>0.4</v>
      </c>
      <c r="F2571" s="50" t="s">
        <v>16</v>
      </c>
      <c r="G2571" s="51">
        <f t="shared" si="75"/>
        <v>352</v>
      </c>
      <c r="H2571" s="187"/>
    </row>
    <row r="2572" spans="2:8" ht="17.25" thickBot="1" x14ac:dyDescent="0.25">
      <c r="B2572" s="185" t="s">
        <v>31</v>
      </c>
      <c r="C2572" s="186"/>
      <c r="D2572" s="52">
        <v>1620</v>
      </c>
      <c r="E2572" s="53"/>
      <c r="F2572" s="54" t="s">
        <v>15</v>
      </c>
      <c r="G2572" s="55">
        <f t="shared" si="75"/>
        <v>0</v>
      </c>
      <c r="H2572" s="187"/>
    </row>
    <row r="2573" spans="2:8" ht="16.5" x14ac:dyDescent="0.2">
      <c r="B2573" s="188" t="s">
        <v>46</v>
      </c>
      <c r="C2573" s="189"/>
      <c r="D2573" s="56">
        <v>23100</v>
      </c>
      <c r="E2573" s="57">
        <v>1</v>
      </c>
      <c r="F2573" s="46" t="s">
        <v>15</v>
      </c>
      <c r="G2573" s="47">
        <f t="shared" si="75"/>
        <v>23100</v>
      </c>
      <c r="H2573" s="187"/>
    </row>
    <row r="2574" spans="2:8" ht="16.5" x14ac:dyDescent="0.2">
      <c r="B2574" s="192" t="s">
        <v>32</v>
      </c>
      <c r="C2574" s="193"/>
      <c r="D2574" s="58">
        <v>1000</v>
      </c>
      <c r="E2574" s="59"/>
      <c r="F2574" s="60" t="s">
        <v>15</v>
      </c>
      <c r="G2574" s="61">
        <f t="shared" si="75"/>
        <v>0</v>
      </c>
      <c r="H2574" s="187"/>
    </row>
    <row r="2575" spans="2:8" ht="16.5" x14ac:dyDescent="0.2">
      <c r="B2575" s="192" t="s">
        <v>33</v>
      </c>
      <c r="C2575" s="193"/>
      <c r="D2575" s="62">
        <v>18872</v>
      </c>
      <c r="E2575" s="63">
        <v>1</v>
      </c>
      <c r="F2575" s="60" t="s">
        <v>15</v>
      </c>
      <c r="G2575" s="61">
        <f t="shared" si="75"/>
        <v>18872</v>
      </c>
      <c r="H2575" s="187"/>
    </row>
    <row r="2576" spans="2:8" ht="16.5" x14ac:dyDescent="0.2">
      <c r="B2576" s="192" t="s">
        <v>34</v>
      </c>
      <c r="C2576" s="193"/>
      <c r="D2576" s="62">
        <v>4600</v>
      </c>
      <c r="E2576" s="63">
        <v>1</v>
      </c>
      <c r="F2576" s="60" t="s">
        <v>15</v>
      </c>
      <c r="G2576" s="61">
        <f t="shared" si="75"/>
        <v>4600</v>
      </c>
      <c r="H2576" s="187"/>
    </row>
    <row r="2577" spans="2:8" ht="16.5" x14ac:dyDescent="0.2">
      <c r="B2577" s="192" t="s">
        <v>35</v>
      </c>
      <c r="C2577" s="193"/>
      <c r="D2577" s="62">
        <v>944</v>
      </c>
      <c r="E2577" s="63">
        <v>1</v>
      </c>
      <c r="F2577" s="60"/>
      <c r="G2577" s="61">
        <f t="shared" si="75"/>
        <v>944</v>
      </c>
      <c r="H2577" s="187"/>
    </row>
    <row r="2578" spans="2:8" ht="16.5" x14ac:dyDescent="0.2">
      <c r="B2578" s="192" t="s">
        <v>36</v>
      </c>
      <c r="C2578" s="193"/>
      <c r="D2578" s="62">
        <v>4300</v>
      </c>
      <c r="E2578" s="63">
        <v>1</v>
      </c>
      <c r="F2578" s="60" t="s">
        <v>15</v>
      </c>
      <c r="G2578" s="61">
        <f>D2578*E2578</f>
        <v>4300</v>
      </c>
      <c r="H2578" s="187"/>
    </row>
    <row r="2579" spans="2:8" ht="17.25" thickBot="1" x14ac:dyDescent="0.25">
      <c r="B2579" s="190" t="s">
        <v>37</v>
      </c>
      <c r="C2579" s="191"/>
      <c r="D2579" s="64">
        <v>3100</v>
      </c>
      <c r="E2579" s="65">
        <v>10</v>
      </c>
      <c r="F2579" s="50" t="s">
        <v>15</v>
      </c>
      <c r="G2579" s="66">
        <f>D2579*E2579</f>
        <v>31000</v>
      </c>
      <c r="H2579" s="187"/>
    </row>
    <row r="2580" spans="2:8" ht="25.5" x14ac:dyDescent="0.2">
      <c r="B2580" s="2"/>
      <c r="C2580" s="5" t="s">
        <v>18</v>
      </c>
      <c r="D2580" s="6"/>
      <c r="E2580" s="2"/>
      <c r="F2580" s="2"/>
      <c r="G2580" s="3"/>
      <c r="H2580" s="3"/>
    </row>
    <row r="2581" spans="2:8" ht="18.75" x14ac:dyDescent="0.2">
      <c r="B2581" s="2"/>
      <c r="C2581" s="164" t="s">
        <v>19</v>
      </c>
      <c r="D2581" s="100" t="s">
        <v>20</v>
      </c>
      <c r="E2581" s="22">
        <f>IF(G2569&gt;0, ROUND((G2569+D2562)/D2562,2), 0)</f>
        <v>1.04</v>
      </c>
      <c r="F2581" s="22"/>
      <c r="G2581" s="7"/>
      <c r="H2581" s="2"/>
    </row>
    <row r="2582" spans="2:8" ht="23.25" x14ac:dyDescent="0.2">
      <c r="B2582" s="2"/>
      <c r="C2582" s="164"/>
      <c r="D2582" s="100" t="s">
        <v>21</v>
      </c>
      <c r="E2582" s="22">
        <f>IF(SUM(G2570:G2571)&gt;0,ROUND((G2570+G2571+D2562)/D2562,2),0)</f>
        <v>1.18</v>
      </c>
      <c r="F2582" s="22"/>
      <c r="G2582" s="23"/>
      <c r="H2582" s="24"/>
    </row>
    <row r="2583" spans="2:8" ht="23.25" x14ac:dyDescent="0.2">
      <c r="B2583" s="2"/>
      <c r="C2583" s="164"/>
      <c r="D2583" s="100" t="s">
        <v>22</v>
      </c>
      <c r="E2583" s="22">
        <f>IF(G2572&gt;0,ROUND((G2572+D2562)/D2562,2),0)</f>
        <v>0</v>
      </c>
      <c r="F2583" s="25"/>
      <c r="G2583" s="23"/>
      <c r="H2583" s="3"/>
    </row>
    <row r="2584" spans="2:8" ht="23.25" x14ac:dyDescent="0.2">
      <c r="B2584" s="2"/>
      <c r="C2584" s="164"/>
      <c r="D2584" s="26" t="s">
        <v>23</v>
      </c>
      <c r="E2584" s="27">
        <f>IF(SUM(G2573:G2579)&gt;0,ROUND((SUM(G2573:G2579)+D2562)/D2562,2),0)</f>
        <v>35.659999999999997</v>
      </c>
      <c r="F2584" s="7"/>
      <c r="G2584" s="23"/>
      <c r="H2584" s="3"/>
    </row>
    <row r="2585" spans="2:8" ht="25.5" x14ac:dyDescent="0.2">
      <c r="B2585" s="2"/>
      <c r="C2585" s="2"/>
      <c r="D2585" s="28" t="s">
        <v>24</v>
      </c>
      <c r="E2585" s="29">
        <f>SUM(E2581:E2584)-IF(VALUE(COUNTIF(E2581:E2584,"&gt;0"))=4,3,0)-IF(VALUE(COUNTIF(E2581:E2584,"&gt;0"))=3,2,0)-IF(VALUE(COUNTIF(E2581:E2584,"&gt;0"))=2,1,0)</f>
        <v>35.879999999999995</v>
      </c>
      <c r="F2585" s="30"/>
      <c r="G2585" s="3"/>
      <c r="H2585" s="3"/>
    </row>
    <row r="2586" spans="2:8" ht="25.5" x14ac:dyDescent="0.35">
      <c r="B2586" s="31"/>
      <c r="C2586" s="32" t="s">
        <v>25</v>
      </c>
      <c r="D2586" s="165">
        <f>E2585*D2562</f>
        <v>85735.26</v>
      </c>
      <c r="E2586" s="165"/>
      <c r="F2586" s="2"/>
      <c r="G2586" s="3"/>
      <c r="H2586" s="3"/>
    </row>
    <row r="2587" spans="2:8" ht="18.75" x14ac:dyDescent="0.3">
      <c r="B2587" s="2"/>
      <c r="C2587" s="33" t="s">
        <v>26</v>
      </c>
      <c r="D2587" s="166">
        <f>D2586/D2561</f>
        <v>1207.5388732394365</v>
      </c>
      <c r="E2587" s="166"/>
      <c r="F2587" s="2"/>
      <c r="G2587" s="2"/>
      <c r="H2587" s="34"/>
    </row>
    <row r="2588" spans="2:8" ht="60.75" x14ac:dyDescent="0.8">
      <c r="B2588" s="194" t="s">
        <v>228</v>
      </c>
      <c r="C2588" s="194"/>
      <c r="D2588" s="194"/>
      <c r="E2588" s="194"/>
      <c r="F2588" s="194"/>
      <c r="G2588" s="194"/>
      <c r="H2588" s="194"/>
    </row>
    <row r="2589" spans="2:8" ht="23.25" x14ac:dyDescent="0.2">
      <c r="B2589" s="168" t="s">
        <v>0</v>
      </c>
      <c r="C2589" s="168"/>
      <c r="D2589" s="168"/>
      <c r="E2589" s="168"/>
      <c r="F2589" s="168"/>
      <c r="G2589" s="168"/>
      <c r="H2589" s="3"/>
    </row>
    <row r="2590" spans="2:8" ht="25.5" x14ac:dyDescent="0.2">
      <c r="B2590" s="2"/>
      <c r="C2590" s="5" t="s">
        <v>1</v>
      </c>
      <c r="D2590" s="6"/>
      <c r="E2590" s="2"/>
      <c r="F2590" s="2"/>
      <c r="G2590" s="3"/>
      <c r="H2590" s="3"/>
    </row>
    <row r="2591" spans="2:8" ht="20.25" x14ac:dyDescent="0.2">
      <c r="B2591" s="7"/>
      <c r="C2591" s="169" t="s">
        <v>2</v>
      </c>
      <c r="D2591" s="172" t="s">
        <v>39</v>
      </c>
      <c r="E2591" s="173"/>
      <c r="F2591" s="173"/>
      <c r="G2591" s="174"/>
      <c r="H2591" s="8"/>
    </row>
    <row r="2592" spans="2:8" ht="20.25" x14ac:dyDescent="0.2">
      <c r="B2592" s="7"/>
      <c r="C2592" s="170"/>
      <c r="D2592" s="172" t="s">
        <v>218</v>
      </c>
      <c r="E2592" s="173"/>
      <c r="F2592" s="173"/>
      <c r="G2592" s="174"/>
      <c r="H2592" s="8"/>
    </row>
    <row r="2593" spans="2:8" ht="20.25" x14ac:dyDescent="0.2">
      <c r="B2593" s="7"/>
      <c r="C2593" s="171"/>
      <c r="D2593" s="172" t="s">
        <v>243</v>
      </c>
      <c r="E2593" s="173"/>
      <c r="F2593" s="173"/>
      <c r="G2593" s="174"/>
      <c r="H2593" s="8"/>
    </row>
    <row r="2594" spans="2:8" ht="23.25" x14ac:dyDescent="0.2">
      <c r="B2594" s="2"/>
      <c r="C2594" s="35" t="s">
        <v>3</v>
      </c>
      <c r="D2594" s="36">
        <v>5.3</v>
      </c>
      <c r="E2594" s="10"/>
      <c r="F2594" s="7"/>
      <c r="G2594" s="2"/>
      <c r="H2594" s="3"/>
    </row>
    <row r="2595" spans="2:8" ht="23.25" x14ac:dyDescent="0.2">
      <c r="B2595" s="2"/>
      <c r="C2595" s="37" t="s">
        <v>4</v>
      </c>
      <c r="D2595" s="38">
        <v>354</v>
      </c>
      <c r="E2595" s="175" t="s">
        <v>5</v>
      </c>
      <c r="F2595" s="176"/>
      <c r="G2595" s="179">
        <f>D2596/D2595</f>
        <v>32.053389830508472</v>
      </c>
      <c r="H2595" s="3"/>
    </row>
    <row r="2596" spans="2:8" ht="23.25" x14ac:dyDescent="0.2">
      <c r="B2596" s="2"/>
      <c r="C2596" s="37" t="s">
        <v>6</v>
      </c>
      <c r="D2596" s="39">
        <v>11346.9</v>
      </c>
      <c r="E2596" s="177"/>
      <c r="F2596" s="178"/>
      <c r="G2596" s="180"/>
      <c r="H2596" s="3"/>
    </row>
    <row r="2597" spans="2:8" ht="23.25" x14ac:dyDescent="0.2">
      <c r="B2597" s="2"/>
      <c r="C2597" s="9"/>
      <c r="D2597" s="10"/>
      <c r="E2597" s="11"/>
      <c r="F2597" s="2"/>
      <c r="G2597" s="3"/>
      <c r="H2597" s="3"/>
    </row>
    <row r="2598" spans="2:8" ht="23.25" x14ac:dyDescent="0.3">
      <c r="B2598" s="2"/>
      <c r="C2598" s="12" t="s">
        <v>7</v>
      </c>
      <c r="D2598" s="90" t="s">
        <v>244</v>
      </c>
      <c r="E2598" s="2"/>
      <c r="F2598" s="2"/>
      <c r="G2598" s="3"/>
      <c r="H2598" s="3"/>
    </row>
    <row r="2599" spans="2:8" ht="23.25" x14ac:dyDescent="0.3">
      <c r="B2599" s="2"/>
      <c r="C2599" s="12" t="s">
        <v>8</v>
      </c>
      <c r="D2599" s="1">
        <v>90</v>
      </c>
      <c r="E2599" s="2"/>
      <c r="F2599" s="2"/>
      <c r="G2599" s="3"/>
      <c r="H2599" s="3"/>
    </row>
    <row r="2600" spans="2:8" ht="23.25" x14ac:dyDescent="0.3">
      <c r="B2600" s="2"/>
      <c r="C2600" s="12" t="s">
        <v>9</v>
      </c>
      <c r="D2600" s="13" t="s">
        <v>10</v>
      </c>
      <c r="E2600" s="14"/>
      <c r="F2600" s="2"/>
      <c r="G2600" s="3"/>
      <c r="H2600" s="3"/>
    </row>
    <row r="2601" spans="2:8" ht="24" thickBot="1" x14ac:dyDescent="0.25">
      <c r="B2601" s="2"/>
      <c r="C2601" s="15"/>
      <c r="D2601" s="15"/>
      <c r="E2601" s="2"/>
      <c r="F2601" s="2"/>
      <c r="G2601" s="3"/>
      <c r="H2601" s="3"/>
    </row>
    <row r="2602" spans="2:8" ht="48" thickBot="1" x14ac:dyDescent="0.25">
      <c r="B2602" s="181" t="s">
        <v>11</v>
      </c>
      <c r="C2602" s="182"/>
      <c r="D2602" s="16" t="s">
        <v>12</v>
      </c>
      <c r="E2602" s="183" t="s">
        <v>13</v>
      </c>
      <c r="F2602" s="184"/>
      <c r="G2602" s="17" t="s">
        <v>14</v>
      </c>
      <c r="H2602" s="3"/>
    </row>
    <row r="2603" spans="2:8" ht="17.25" thickBot="1" x14ac:dyDescent="0.25">
      <c r="B2603" s="185" t="s">
        <v>29</v>
      </c>
      <c r="C2603" s="186"/>
      <c r="D2603" s="40">
        <v>85.76</v>
      </c>
      <c r="E2603" s="41">
        <v>5.3</v>
      </c>
      <c r="F2603" s="42" t="s">
        <v>15</v>
      </c>
      <c r="G2603" s="43">
        <f t="shared" ref="G2603:G2611" si="76">D2603*E2603</f>
        <v>454.52800000000002</v>
      </c>
      <c r="H2603" s="187"/>
    </row>
    <row r="2604" spans="2:8" ht="16.5" x14ac:dyDescent="0.2">
      <c r="B2604" s="188" t="s">
        <v>30</v>
      </c>
      <c r="C2604" s="189"/>
      <c r="D2604" s="44">
        <v>210</v>
      </c>
      <c r="E2604" s="45">
        <v>1.1000000000000001</v>
      </c>
      <c r="F2604" s="46" t="s">
        <v>16</v>
      </c>
      <c r="G2604" s="47">
        <f t="shared" si="76"/>
        <v>231.00000000000003</v>
      </c>
      <c r="H2604" s="187"/>
    </row>
    <row r="2605" spans="2:8" ht="17.25" thickBot="1" x14ac:dyDescent="0.25">
      <c r="B2605" s="190" t="s">
        <v>17</v>
      </c>
      <c r="C2605" s="191"/>
      <c r="D2605" s="48">
        <v>880</v>
      </c>
      <c r="E2605" s="49">
        <v>1.1000000000000001</v>
      </c>
      <c r="F2605" s="50" t="s">
        <v>16</v>
      </c>
      <c r="G2605" s="51">
        <f t="shared" si="76"/>
        <v>968.00000000000011</v>
      </c>
      <c r="H2605" s="187"/>
    </row>
    <row r="2606" spans="2:8" ht="17.25" thickBot="1" x14ac:dyDescent="0.25">
      <c r="B2606" s="185" t="s">
        <v>31</v>
      </c>
      <c r="C2606" s="186"/>
      <c r="D2606" s="52">
        <v>1620</v>
      </c>
      <c r="E2606" s="53"/>
      <c r="F2606" s="54" t="s">
        <v>15</v>
      </c>
      <c r="G2606" s="55">
        <f t="shared" si="76"/>
        <v>0</v>
      </c>
      <c r="H2606" s="187"/>
    </row>
    <row r="2607" spans="2:8" ht="16.5" x14ac:dyDescent="0.2">
      <c r="B2607" s="188" t="s">
        <v>46</v>
      </c>
      <c r="C2607" s="189"/>
      <c r="D2607" s="56">
        <v>23100</v>
      </c>
      <c r="E2607" s="57">
        <v>5.3</v>
      </c>
      <c r="F2607" s="46" t="s">
        <v>15</v>
      </c>
      <c r="G2607" s="47">
        <f t="shared" si="76"/>
        <v>122430</v>
      </c>
      <c r="H2607" s="187"/>
    </row>
    <row r="2608" spans="2:8" ht="16.5" x14ac:dyDescent="0.2">
      <c r="B2608" s="192" t="s">
        <v>32</v>
      </c>
      <c r="C2608" s="193"/>
      <c r="D2608" s="58">
        <v>1000</v>
      </c>
      <c r="E2608" s="59"/>
      <c r="F2608" s="60" t="s">
        <v>15</v>
      </c>
      <c r="G2608" s="61">
        <f t="shared" si="76"/>
        <v>0</v>
      </c>
      <c r="H2608" s="187"/>
    </row>
    <row r="2609" spans="2:8" ht="16.5" x14ac:dyDescent="0.2">
      <c r="B2609" s="192" t="s">
        <v>33</v>
      </c>
      <c r="C2609" s="193"/>
      <c r="D2609" s="62">
        <v>18872</v>
      </c>
      <c r="E2609" s="63">
        <v>5.3</v>
      </c>
      <c r="F2609" s="60" t="s">
        <v>15</v>
      </c>
      <c r="G2609" s="61">
        <f t="shared" si="76"/>
        <v>100021.59999999999</v>
      </c>
      <c r="H2609" s="187"/>
    </row>
    <row r="2610" spans="2:8" ht="16.5" x14ac:dyDescent="0.2">
      <c r="B2610" s="192" t="s">
        <v>34</v>
      </c>
      <c r="C2610" s="193"/>
      <c r="D2610" s="62">
        <v>4600</v>
      </c>
      <c r="E2610" s="63">
        <v>5.3</v>
      </c>
      <c r="F2610" s="60" t="s">
        <v>15</v>
      </c>
      <c r="G2610" s="61">
        <f t="shared" si="76"/>
        <v>24380</v>
      </c>
      <c r="H2610" s="187"/>
    </row>
    <row r="2611" spans="2:8" ht="16.5" x14ac:dyDescent="0.2">
      <c r="B2611" s="192" t="s">
        <v>35</v>
      </c>
      <c r="C2611" s="193"/>
      <c r="D2611" s="62">
        <v>944</v>
      </c>
      <c r="E2611" s="63">
        <v>5.3</v>
      </c>
      <c r="F2611" s="60"/>
      <c r="G2611" s="61">
        <f t="shared" si="76"/>
        <v>5003.2</v>
      </c>
      <c r="H2611" s="187"/>
    </row>
    <row r="2612" spans="2:8" ht="16.5" x14ac:dyDescent="0.2">
      <c r="B2612" s="192" t="s">
        <v>36</v>
      </c>
      <c r="C2612" s="193"/>
      <c r="D2612" s="62">
        <v>4300</v>
      </c>
      <c r="E2612" s="63">
        <v>5.3</v>
      </c>
      <c r="F2612" s="60" t="s">
        <v>15</v>
      </c>
      <c r="G2612" s="61">
        <f>D2612*E2612</f>
        <v>22790</v>
      </c>
      <c r="H2612" s="187"/>
    </row>
    <row r="2613" spans="2:8" ht="17.25" thickBot="1" x14ac:dyDescent="0.25">
      <c r="B2613" s="190" t="s">
        <v>37</v>
      </c>
      <c r="C2613" s="191"/>
      <c r="D2613" s="64">
        <v>3100</v>
      </c>
      <c r="E2613" s="65">
        <v>53</v>
      </c>
      <c r="F2613" s="50" t="s">
        <v>15</v>
      </c>
      <c r="G2613" s="66">
        <f>D2613*E2613</f>
        <v>164300</v>
      </c>
      <c r="H2613" s="187"/>
    </row>
    <row r="2614" spans="2:8" ht="25.5" x14ac:dyDescent="0.2">
      <c r="B2614" s="2"/>
      <c r="C2614" s="5" t="s">
        <v>18</v>
      </c>
      <c r="D2614" s="6"/>
      <c r="E2614" s="2"/>
      <c r="F2614" s="2"/>
      <c r="G2614" s="3"/>
      <c r="H2614" s="3"/>
    </row>
    <row r="2615" spans="2:8" ht="18.75" x14ac:dyDescent="0.2">
      <c r="B2615" s="2"/>
      <c r="C2615" s="164" t="s">
        <v>19</v>
      </c>
      <c r="D2615" s="100" t="s">
        <v>20</v>
      </c>
      <c r="E2615" s="22">
        <f>IF(G2603&gt;0, ROUND((G2603+D2596)/D2596,2), 0)</f>
        <v>1.04</v>
      </c>
      <c r="F2615" s="22"/>
      <c r="G2615" s="7"/>
      <c r="H2615" s="2"/>
    </row>
    <row r="2616" spans="2:8" ht="23.25" x14ac:dyDescent="0.2">
      <c r="B2616" s="2"/>
      <c r="C2616" s="164"/>
      <c r="D2616" s="100" t="s">
        <v>21</v>
      </c>
      <c r="E2616" s="22">
        <f>IF(SUM(G2604:G2605)&gt;0,ROUND((G2604+G2605+D2596)/D2596,2),0)</f>
        <v>1.1100000000000001</v>
      </c>
      <c r="F2616" s="22"/>
      <c r="G2616" s="23"/>
      <c r="H2616" s="24"/>
    </row>
    <row r="2617" spans="2:8" ht="23.25" x14ac:dyDescent="0.2">
      <c r="B2617" s="2"/>
      <c r="C2617" s="164"/>
      <c r="D2617" s="100" t="s">
        <v>22</v>
      </c>
      <c r="E2617" s="22">
        <f>IF(G2606&gt;0,ROUND((G2606+D2596)/D2596,2),0)</f>
        <v>0</v>
      </c>
      <c r="F2617" s="25"/>
      <c r="G2617" s="23"/>
      <c r="H2617" s="3"/>
    </row>
    <row r="2618" spans="2:8" ht="23.25" x14ac:dyDescent="0.2">
      <c r="B2618" s="2"/>
      <c r="C2618" s="164"/>
      <c r="D2618" s="26" t="s">
        <v>23</v>
      </c>
      <c r="E2618" s="27">
        <f>IF(SUM(G2607:G2613)&gt;0,ROUND((SUM(G2607:G2613)+D2596)/D2596,2),0)</f>
        <v>39.68</v>
      </c>
      <c r="F2618" s="7"/>
      <c r="G2618" s="23"/>
      <c r="H2618" s="3"/>
    </row>
    <row r="2619" spans="2:8" ht="25.5" x14ac:dyDescent="0.2">
      <c r="B2619" s="2"/>
      <c r="C2619" s="2"/>
      <c r="D2619" s="28" t="s">
        <v>24</v>
      </c>
      <c r="E2619" s="29">
        <f>SUM(E2615:E2618)-IF(VALUE(COUNTIF(E2615:E2618,"&gt;0"))=4,3,0)-IF(VALUE(COUNTIF(E2615:E2618,"&gt;0"))=3,2,0)-IF(VALUE(COUNTIF(E2615:E2618,"&gt;0"))=2,1,0)</f>
        <v>39.83</v>
      </c>
      <c r="F2619" s="30"/>
      <c r="G2619" s="3"/>
      <c r="H2619" s="3"/>
    </row>
    <row r="2620" spans="2:8" ht="25.5" x14ac:dyDescent="0.35">
      <c r="B2620" s="31"/>
      <c r="C2620" s="32" t="s">
        <v>25</v>
      </c>
      <c r="D2620" s="165">
        <f>E2619*D2596</f>
        <v>451947.02699999994</v>
      </c>
      <c r="E2620" s="165"/>
      <c r="F2620" s="2"/>
      <c r="G2620" s="3"/>
      <c r="H2620" s="3"/>
    </row>
    <row r="2621" spans="2:8" ht="18.75" x14ac:dyDescent="0.3">
      <c r="B2621" s="2"/>
      <c r="C2621" s="33" t="s">
        <v>26</v>
      </c>
      <c r="D2621" s="166">
        <f>D2620/D2595</f>
        <v>1276.6865169491523</v>
      </c>
      <c r="E2621" s="166"/>
      <c r="F2621" s="2"/>
      <c r="G2621" s="2"/>
      <c r="H2621" s="34"/>
    </row>
    <row r="2622" spans="2:8" ht="60.75" x14ac:dyDescent="0.8">
      <c r="B2622" s="194" t="s">
        <v>231</v>
      </c>
      <c r="C2622" s="194"/>
      <c r="D2622" s="194"/>
      <c r="E2622" s="194"/>
      <c r="F2622" s="194"/>
      <c r="G2622" s="194"/>
      <c r="H2622" s="194"/>
    </row>
    <row r="2623" spans="2:8" ht="23.25" x14ac:dyDescent="0.2">
      <c r="B2623" s="168" t="s">
        <v>0</v>
      </c>
      <c r="C2623" s="168"/>
      <c r="D2623" s="168"/>
      <c r="E2623" s="168"/>
      <c r="F2623" s="168"/>
      <c r="G2623" s="168"/>
      <c r="H2623" s="3"/>
    </row>
    <row r="2624" spans="2:8" ht="25.5" x14ac:dyDescent="0.2">
      <c r="B2624" s="2"/>
      <c r="C2624" s="5" t="s">
        <v>1</v>
      </c>
      <c r="D2624" s="6"/>
      <c r="E2624" s="2"/>
      <c r="F2624" s="2"/>
      <c r="G2624" s="3"/>
      <c r="H2624" s="3"/>
    </row>
    <row r="2625" spans="2:8" ht="20.25" x14ac:dyDescent="0.2">
      <c r="B2625" s="7"/>
      <c r="C2625" s="169" t="s">
        <v>2</v>
      </c>
      <c r="D2625" s="172" t="s">
        <v>39</v>
      </c>
      <c r="E2625" s="173"/>
      <c r="F2625" s="173"/>
      <c r="G2625" s="174"/>
      <c r="H2625" s="8"/>
    </row>
    <row r="2626" spans="2:8" ht="20.25" x14ac:dyDescent="0.2">
      <c r="B2626" s="7"/>
      <c r="C2626" s="170"/>
      <c r="D2626" s="172" t="s">
        <v>218</v>
      </c>
      <c r="E2626" s="173"/>
      <c r="F2626" s="173"/>
      <c r="G2626" s="174"/>
      <c r="H2626" s="8"/>
    </row>
    <row r="2627" spans="2:8" ht="20.25" x14ac:dyDescent="0.2">
      <c r="B2627" s="7"/>
      <c r="C2627" s="171"/>
      <c r="D2627" s="172" t="s">
        <v>246</v>
      </c>
      <c r="E2627" s="173"/>
      <c r="F2627" s="173"/>
      <c r="G2627" s="174"/>
      <c r="H2627" s="8"/>
    </row>
    <row r="2628" spans="2:8" ht="23.25" x14ac:dyDescent="0.2">
      <c r="B2628" s="2"/>
      <c r="C2628" s="35" t="s">
        <v>3</v>
      </c>
      <c r="D2628" s="36">
        <v>5</v>
      </c>
      <c r="E2628" s="10"/>
      <c r="F2628" s="7"/>
      <c r="G2628" s="2"/>
      <c r="H2628" s="3"/>
    </row>
    <row r="2629" spans="2:8" ht="23.25" x14ac:dyDescent="0.2">
      <c r="B2629" s="2"/>
      <c r="C2629" s="37" t="s">
        <v>4</v>
      </c>
      <c r="D2629" s="38">
        <v>699</v>
      </c>
      <c r="E2629" s="175" t="s">
        <v>5</v>
      </c>
      <c r="F2629" s="176"/>
      <c r="G2629" s="179">
        <f>D2630/D2629</f>
        <v>23.890987124463518</v>
      </c>
      <c r="H2629" s="3"/>
    </row>
    <row r="2630" spans="2:8" ht="23.25" x14ac:dyDescent="0.2">
      <c r="B2630" s="2"/>
      <c r="C2630" s="37" t="s">
        <v>6</v>
      </c>
      <c r="D2630" s="39">
        <v>16699.8</v>
      </c>
      <c r="E2630" s="177"/>
      <c r="F2630" s="178"/>
      <c r="G2630" s="180"/>
      <c r="H2630" s="3"/>
    </row>
    <row r="2631" spans="2:8" ht="23.25" x14ac:dyDescent="0.2">
      <c r="B2631" s="2"/>
      <c r="C2631" s="9"/>
      <c r="D2631" s="10"/>
      <c r="E2631" s="11"/>
      <c r="F2631" s="2"/>
      <c r="G2631" s="3"/>
      <c r="H2631" s="3"/>
    </row>
    <row r="2632" spans="2:8" ht="23.25" x14ac:dyDescent="0.3">
      <c r="B2632" s="2"/>
      <c r="C2632" s="12" t="s">
        <v>7</v>
      </c>
      <c r="D2632" s="90" t="s">
        <v>230</v>
      </c>
      <c r="E2632" s="2"/>
      <c r="F2632" s="2"/>
      <c r="G2632" s="3"/>
      <c r="H2632" s="3"/>
    </row>
    <row r="2633" spans="2:8" ht="23.25" x14ac:dyDescent="0.3">
      <c r="B2633" s="2"/>
      <c r="C2633" s="12" t="s">
        <v>8</v>
      </c>
      <c r="D2633" s="1">
        <v>55</v>
      </c>
      <c r="E2633" s="2"/>
      <c r="F2633" s="2"/>
      <c r="G2633" s="3"/>
      <c r="H2633" s="3"/>
    </row>
    <row r="2634" spans="2:8" ht="23.25" x14ac:dyDescent="0.3">
      <c r="B2634" s="2"/>
      <c r="C2634" s="12" t="s">
        <v>9</v>
      </c>
      <c r="D2634" s="13" t="s">
        <v>10</v>
      </c>
      <c r="E2634" s="14"/>
      <c r="F2634" s="2"/>
      <c r="G2634" s="3"/>
      <c r="H2634" s="3"/>
    </row>
    <row r="2635" spans="2:8" ht="24" thickBot="1" x14ac:dyDescent="0.25">
      <c r="B2635" s="2"/>
      <c r="C2635" s="15"/>
      <c r="D2635" s="15"/>
      <c r="E2635" s="2"/>
      <c r="F2635" s="2"/>
      <c r="G2635" s="3"/>
      <c r="H2635" s="3"/>
    </row>
    <row r="2636" spans="2:8" ht="48" thickBot="1" x14ac:dyDescent="0.25">
      <c r="B2636" s="181" t="s">
        <v>11</v>
      </c>
      <c r="C2636" s="182"/>
      <c r="D2636" s="16" t="s">
        <v>12</v>
      </c>
      <c r="E2636" s="183" t="s">
        <v>13</v>
      </c>
      <c r="F2636" s="184"/>
      <c r="G2636" s="17" t="s">
        <v>14</v>
      </c>
      <c r="H2636" s="3"/>
    </row>
    <row r="2637" spans="2:8" ht="17.25" thickBot="1" x14ac:dyDescent="0.25">
      <c r="B2637" s="185" t="s">
        <v>29</v>
      </c>
      <c r="C2637" s="186"/>
      <c r="D2637" s="40">
        <v>85.76</v>
      </c>
      <c r="E2637" s="41">
        <v>5</v>
      </c>
      <c r="F2637" s="42" t="s">
        <v>15</v>
      </c>
      <c r="G2637" s="43">
        <f t="shared" ref="G2637:G2645" si="77">D2637*E2637</f>
        <v>428.8</v>
      </c>
      <c r="H2637" s="187"/>
    </row>
    <row r="2638" spans="2:8" ht="16.5" x14ac:dyDescent="0.2">
      <c r="B2638" s="188" t="s">
        <v>30</v>
      </c>
      <c r="C2638" s="189"/>
      <c r="D2638" s="44">
        <v>210</v>
      </c>
      <c r="E2638" s="45">
        <v>1.2</v>
      </c>
      <c r="F2638" s="46" t="s">
        <v>16</v>
      </c>
      <c r="G2638" s="47">
        <f t="shared" si="77"/>
        <v>252</v>
      </c>
      <c r="H2638" s="187"/>
    </row>
    <row r="2639" spans="2:8" ht="17.25" thickBot="1" x14ac:dyDescent="0.25">
      <c r="B2639" s="190" t="s">
        <v>17</v>
      </c>
      <c r="C2639" s="191"/>
      <c r="D2639" s="48">
        <v>880</v>
      </c>
      <c r="E2639" s="49">
        <v>1.2</v>
      </c>
      <c r="F2639" s="50" t="s">
        <v>16</v>
      </c>
      <c r="G2639" s="51">
        <f t="shared" si="77"/>
        <v>1056</v>
      </c>
      <c r="H2639" s="187"/>
    </row>
    <row r="2640" spans="2:8" ht="17.25" thickBot="1" x14ac:dyDescent="0.25">
      <c r="B2640" s="185" t="s">
        <v>31</v>
      </c>
      <c r="C2640" s="186"/>
      <c r="D2640" s="52">
        <v>1620</v>
      </c>
      <c r="E2640" s="53"/>
      <c r="F2640" s="54" t="s">
        <v>15</v>
      </c>
      <c r="G2640" s="55">
        <f t="shared" si="77"/>
        <v>0</v>
      </c>
      <c r="H2640" s="187"/>
    </row>
    <row r="2641" spans="2:8" ht="16.5" x14ac:dyDescent="0.2">
      <c r="B2641" s="188" t="s">
        <v>46</v>
      </c>
      <c r="C2641" s="189"/>
      <c r="D2641" s="56">
        <v>23100</v>
      </c>
      <c r="E2641" s="57">
        <v>5</v>
      </c>
      <c r="F2641" s="46" t="s">
        <v>15</v>
      </c>
      <c r="G2641" s="47">
        <f t="shared" si="77"/>
        <v>115500</v>
      </c>
      <c r="H2641" s="187"/>
    </row>
    <row r="2642" spans="2:8" ht="16.5" x14ac:dyDescent="0.2">
      <c r="B2642" s="192" t="s">
        <v>32</v>
      </c>
      <c r="C2642" s="193"/>
      <c r="D2642" s="58">
        <v>1000</v>
      </c>
      <c r="E2642" s="59"/>
      <c r="F2642" s="60" t="s">
        <v>15</v>
      </c>
      <c r="G2642" s="61">
        <f t="shared" si="77"/>
        <v>0</v>
      </c>
      <c r="H2642" s="187"/>
    </row>
    <row r="2643" spans="2:8" ht="16.5" x14ac:dyDescent="0.2">
      <c r="B2643" s="192" t="s">
        <v>33</v>
      </c>
      <c r="C2643" s="193"/>
      <c r="D2643" s="62">
        <v>18872</v>
      </c>
      <c r="E2643" s="63">
        <v>5</v>
      </c>
      <c r="F2643" s="60" t="s">
        <v>15</v>
      </c>
      <c r="G2643" s="61">
        <f t="shared" si="77"/>
        <v>94360</v>
      </c>
      <c r="H2643" s="187"/>
    </row>
    <row r="2644" spans="2:8" ht="16.5" x14ac:dyDescent="0.2">
      <c r="B2644" s="192" t="s">
        <v>34</v>
      </c>
      <c r="C2644" s="193"/>
      <c r="D2644" s="62">
        <v>4600</v>
      </c>
      <c r="E2644" s="63">
        <v>5</v>
      </c>
      <c r="F2644" s="60" t="s">
        <v>15</v>
      </c>
      <c r="G2644" s="61">
        <f t="shared" si="77"/>
        <v>23000</v>
      </c>
      <c r="H2644" s="187"/>
    </row>
    <row r="2645" spans="2:8" ht="16.5" x14ac:dyDescent="0.2">
      <c r="B2645" s="192" t="s">
        <v>35</v>
      </c>
      <c r="C2645" s="193"/>
      <c r="D2645" s="62">
        <v>944</v>
      </c>
      <c r="E2645" s="63">
        <v>5</v>
      </c>
      <c r="F2645" s="60"/>
      <c r="G2645" s="61">
        <f t="shared" si="77"/>
        <v>4720</v>
      </c>
      <c r="H2645" s="187"/>
    </row>
    <row r="2646" spans="2:8" ht="16.5" x14ac:dyDescent="0.2">
      <c r="B2646" s="192" t="s">
        <v>36</v>
      </c>
      <c r="C2646" s="193"/>
      <c r="D2646" s="62">
        <v>4300</v>
      </c>
      <c r="E2646" s="63">
        <v>5</v>
      </c>
      <c r="F2646" s="60" t="s">
        <v>15</v>
      </c>
      <c r="G2646" s="61">
        <f>D2646*E2646</f>
        <v>21500</v>
      </c>
      <c r="H2646" s="187"/>
    </row>
    <row r="2647" spans="2:8" ht="17.25" thickBot="1" x14ac:dyDescent="0.25">
      <c r="B2647" s="190" t="s">
        <v>37</v>
      </c>
      <c r="C2647" s="191"/>
      <c r="D2647" s="64">
        <v>3100</v>
      </c>
      <c r="E2647" s="65">
        <v>50</v>
      </c>
      <c r="F2647" s="50" t="s">
        <v>15</v>
      </c>
      <c r="G2647" s="66">
        <f>D2647*E2647</f>
        <v>155000</v>
      </c>
      <c r="H2647" s="187"/>
    </row>
    <row r="2648" spans="2:8" ht="25.5" x14ac:dyDescent="0.2">
      <c r="B2648" s="2"/>
      <c r="C2648" s="5" t="s">
        <v>18</v>
      </c>
      <c r="D2648" s="6"/>
      <c r="E2648" s="2"/>
      <c r="F2648" s="2"/>
      <c r="G2648" s="3"/>
      <c r="H2648" s="3"/>
    </row>
    <row r="2649" spans="2:8" ht="18.75" x14ac:dyDescent="0.2">
      <c r="B2649" s="2"/>
      <c r="C2649" s="164" t="s">
        <v>19</v>
      </c>
      <c r="D2649" s="100" t="s">
        <v>20</v>
      </c>
      <c r="E2649" s="22">
        <f>IF(G2637&gt;0, ROUND((G2637+D2630)/D2630,2), 0)</f>
        <v>1.03</v>
      </c>
      <c r="F2649" s="22"/>
      <c r="G2649" s="7"/>
      <c r="H2649" s="2"/>
    </row>
    <row r="2650" spans="2:8" ht="23.25" x14ac:dyDescent="0.2">
      <c r="B2650" s="2"/>
      <c r="C2650" s="164"/>
      <c r="D2650" s="100" t="s">
        <v>21</v>
      </c>
      <c r="E2650" s="22">
        <f>IF(SUM(G2638:G2639)&gt;0,ROUND((G2638+G2639+D2630)/D2630,2),0)</f>
        <v>1.08</v>
      </c>
      <c r="F2650" s="22"/>
      <c r="G2650" s="23"/>
      <c r="H2650" s="24"/>
    </row>
    <row r="2651" spans="2:8" ht="23.25" x14ac:dyDescent="0.2">
      <c r="B2651" s="2"/>
      <c r="C2651" s="164"/>
      <c r="D2651" s="100" t="s">
        <v>22</v>
      </c>
      <c r="E2651" s="22">
        <f>IF(G2640&gt;0,ROUND((G2640+D2630)/D2630,2),0)</f>
        <v>0</v>
      </c>
      <c r="F2651" s="25"/>
      <c r="G2651" s="23"/>
      <c r="H2651" s="3"/>
    </row>
    <row r="2652" spans="2:8" ht="23.25" x14ac:dyDescent="0.2">
      <c r="B2652" s="2"/>
      <c r="C2652" s="164"/>
      <c r="D2652" s="26" t="s">
        <v>23</v>
      </c>
      <c r="E2652" s="27">
        <f>IF(SUM(G2641:G2647)&gt;0,ROUND((SUM(G2641:G2647)+D2630)/D2630,2),0)</f>
        <v>25.8</v>
      </c>
      <c r="F2652" s="7"/>
      <c r="G2652" s="23"/>
      <c r="H2652" s="3"/>
    </row>
    <row r="2653" spans="2:8" ht="25.5" x14ac:dyDescent="0.2">
      <c r="B2653" s="2"/>
      <c r="C2653" s="2"/>
      <c r="D2653" s="28" t="s">
        <v>24</v>
      </c>
      <c r="E2653" s="29">
        <f>SUM(E2649:E2652)-IF(VALUE(COUNTIF(E2649:E2652,"&gt;0"))=4,3,0)-IF(VALUE(COUNTIF(E2649:E2652,"&gt;0"))=3,2,0)-IF(VALUE(COUNTIF(E2649:E2652,"&gt;0"))=2,1,0)</f>
        <v>25.91</v>
      </c>
      <c r="F2653" s="30"/>
      <c r="G2653" s="3"/>
      <c r="H2653" s="3"/>
    </row>
    <row r="2654" spans="2:8" ht="25.5" x14ac:dyDescent="0.35">
      <c r="B2654" s="31"/>
      <c r="C2654" s="32" t="s">
        <v>25</v>
      </c>
      <c r="D2654" s="165">
        <f>E2653*D2630</f>
        <v>432691.81799999997</v>
      </c>
      <c r="E2654" s="165"/>
      <c r="F2654" s="2"/>
      <c r="G2654" s="3"/>
      <c r="H2654" s="3"/>
    </row>
    <row r="2655" spans="2:8" ht="18.75" x14ac:dyDescent="0.3">
      <c r="B2655" s="2"/>
      <c r="C2655" s="33" t="s">
        <v>26</v>
      </c>
      <c r="D2655" s="166">
        <f>D2654/D2629</f>
        <v>619.01547639484977</v>
      </c>
      <c r="E2655" s="166"/>
      <c r="F2655" s="2"/>
      <c r="G2655" s="2"/>
      <c r="H2655" s="34"/>
    </row>
    <row r="2656" spans="2:8" ht="60.75" x14ac:dyDescent="0.8">
      <c r="B2656" s="194" t="s">
        <v>234</v>
      </c>
      <c r="C2656" s="194"/>
      <c r="D2656" s="194"/>
      <c r="E2656" s="194"/>
      <c r="F2656" s="194"/>
      <c r="G2656" s="194"/>
      <c r="H2656" s="194"/>
    </row>
    <row r="2657" spans="2:8" ht="23.25" x14ac:dyDescent="0.2">
      <c r="B2657" s="168" t="s">
        <v>0</v>
      </c>
      <c r="C2657" s="168"/>
      <c r="D2657" s="168"/>
      <c r="E2657" s="168"/>
      <c r="F2657" s="168"/>
      <c r="G2657" s="168"/>
      <c r="H2657" s="3"/>
    </row>
    <row r="2658" spans="2:8" ht="25.5" x14ac:dyDescent="0.2">
      <c r="B2658" s="2"/>
      <c r="C2658" s="5" t="s">
        <v>1</v>
      </c>
      <c r="D2658" s="6"/>
      <c r="E2658" s="2"/>
      <c r="F2658" s="2"/>
      <c r="G2658" s="3"/>
      <c r="H2658" s="3"/>
    </row>
    <row r="2659" spans="2:8" ht="20.25" x14ac:dyDescent="0.2">
      <c r="B2659" s="7"/>
      <c r="C2659" s="169" t="s">
        <v>2</v>
      </c>
      <c r="D2659" s="172" t="s">
        <v>39</v>
      </c>
      <c r="E2659" s="173"/>
      <c r="F2659" s="173"/>
      <c r="G2659" s="174"/>
      <c r="H2659" s="8"/>
    </row>
    <row r="2660" spans="2:8" ht="20.25" x14ac:dyDescent="0.2">
      <c r="B2660" s="7"/>
      <c r="C2660" s="170"/>
      <c r="D2660" s="172" t="s">
        <v>218</v>
      </c>
      <c r="E2660" s="173"/>
      <c r="F2660" s="173"/>
      <c r="G2660" s="174"/>
      <c r="H2660" s="8"/>
    </row>
    <row r="2661" spans="2:8" ht="20.25" x14ac:dyDescent="0.2">
      <c r="B2661" s="7"/>
      <c r="C2661" s="171"/>
      <c r="D2661" s="172" t="s">
        <v>248</v>
      </c>
      <c r="E2661" s="173"/>
      <c r="F2661" s="173"/>
      <c r="G2661" s="174"/>
      <c r="H2661" s="8"/>
    </row>
    <row r="2662" spans="2:8" ht="23.25" x14ac:dyDescent="0.2">
      <c r="B2662" s="2"/>
      <c r="C2662" s="35" t="s">
        <v>3</v>
      </c>
      <c r="D2662" s="36">
        <v>0.7</v>
      </c>
      <c r="E2662" s="10"/>
      <c r="F2662" s="7"/>
      <c r="G2662" s="2"/>
      <c r="H2662" s="3"/>
    </row>
    <row r="2663" spans="2:8" ht="23.25" x14ac:dyDescent="0.2">
      <c r="B2663" s="2"/>
      <c r="C2663" s="37" t="s">
        <v>4</v>
      </c>
      <c r="D2663" s="38">
        <v>129</v>
      </c>
      <c r="E2663" s="175" t="s">
        <v>5</v>
      </c>
      <c r="F2663" s="176"/>
      <c r="G2663" s="179">
        <f>D2664/D2663</f>
        <v>49.213178294573645</v>
      </c>
      <c r="H2663" s="3"/>
    </row>
    <row r="2664" spans="2:8" ht="23.25" x14ac:dyDescent="0.2">
      <c r="B2664" s="2"/>
      <c r="C2664" s="37" t="s">
        <v>6</v>
      </c>
      <c r="D2664" s="39">
        <v>6348.5</v>
      </c>
      <c r="E2664" s="177"/>
      <c r="F2664" s="178"/>
      <c r="G2664" s="180"/>
      <c r="H2664" s="3"/>
    </row>
    <row r="2665" spans="2:8" ht="23.25" x14ac:dyDescent="0.2">
      <c r="B2665" s="2"/>
      <c r="C2665" s="9"/>
      <c r="D2665" s="10"/>
      <c r="E2665" s="11"/>
      <c r="F2665" s="2"/>
      <c r="G2665" s="3"/>
      <c r="H2665" s="3"/>
    </row>
    <row r="2666" spans="2:8" ht="23.25" x14ac:dyDescent="0.3">
      <c r="B2666" s="2"/>
      <c r="C2666" s="12" t="s">
        <v>7</v>
      </c>
      <c r="D2666" s="90" t="s">
        <v>241</v>
      </c>
      <c r="E2666" s="2"/>
      <c r="F2666" s="2"/>
      <c r="G2666" s="3"/>
      <c r="H2666" s="3"/>
    </row>
    <row r="2667" spans="2:8" ht="23.25" x14ac:dyDescent="0.3">
      <c r="B2667" s="2"/>
      <c r="C2667" s="12" t="s">
        <v>8</v>
      </c>
      <c r="D2667" s="1">
        <v>75</v>
      </c>
      <c r="E2667" s="2"/>
      <c r="F2667" s="2"/>
      <c r="G2667" s="3"/>
      <c r="H2667" s="3"/>
    </row>
    <row r="2668" spans="2:8" ht="23.25" x14ac:dyDescent="0.3">
      <c r="B2668" s="2"/>
      <c r="C2668" s="12" t="s">
        <v>9</v>
      </c>
      <c r="D2668" s="13" t="s">
        <v>10</v>
      </c>
      <c r="E2668" s="14"/>
      <c r="F2668" s="2"/>
      <c r="G2668" s="3"/>
      <c r="H2668" s="3"/>
    </row>
    <row r="2669" spans="2:8" ht="24" thickBot="1" x14ac:dyDescent="0.25">
      <c r="B2669" s="2"/>
      <c r="C2669" s="15"/>
      <c r="D2669" s="15"/>
      <c r="E2669" s="2"/>
      <c r="F2669" s="2"/>
      <c r="G2669" s="3"/>
      <c r="H2669" s="3"/>
    </row>
    <row r="2670" spans="2:8" ht="48" thickBot="1" x14ac:dyDescent="0.25">
      <c r="B2670" s="181" t="s">
        <v>11</v>
      </c>
      <c r="C2670" s="182"/>
      <c r="D2670" s="16" t="s">
        <v>12</v>
      </c>
      <c r="E2670" s="183" t="s">
        <v>13</v>
      </c>
      <c r="F2670" s="184"/>
      <c r="G2670" s="17" t="s">
        <v>14</v>
      </c>
      <c r="H2670" s="3"/>
    </row>
    <row r="2671" spans="2:8" ht="17.25" thickBot="1" x14ac:dyDescent="0.25">
      <c r="B2671" s="185" t="s">
        <v>29</v>
      </c>
      <c r="C2671" s="186"/>
      <c r="D2671" s="40">
        <v>85.76</v>
      </c>
      <c r="E2671" s="41">
        <v>0.7</v>
      </c>
      <c r="F2671" s="42" t="s">
        <v>15</v>
      </c>
      <c r="G2671" s="43">
        <f t="shared" ref="G2671:G2679" si="78">D2671*E2671</f>
        <v>60.031999999999996</v>
      </c>
      <c r="H2671" s="187"/>
    </row>
    <row r="2672" spans="2:8" ht="16.5" x14ac:dyDescent="0.2">
      <c r="B2672" s="188" t="s">
        <v>30</v>
      </c>
      <c r="C2672" s="189"/>
      <c r="D2672" s="44">
        <v>210</v>
      </c>
      <c r="E2672" s="45">
        <v>0.3</v>
      </c>
      <c r="F2672" s="46" t="s">
        <v>16</v>
      </c>
      <c r="G2672" s="47">
        <f t="shared" si="78"/>
        <v>63</v>
      </c>
      <c r="H2672" s="187"/>
    </row>
    <row r="2673" spans="2:8" ht="17.25" thickBot="1" x14ac:dyDescent="0.25">
      <c r="B2673" s="190" t="s">
        <v>17</v>
      </c>
      <c r="C2673" s="191"/>
      <c r="D2673" s="48">
        <v>880</v>
      </c>
      <c r="E2673" s="49">
        <v>0.3</v>
      </c>
      <c r="F2673" s="50" t="s">
        <v>16</v>
      </c>
      <c r="G2673" s="51">
        <f t="shared" si="78"/>
        <v>264</v>
      </c>
      <c r="H2673" s="187"/>
    </row>
    <row r="2674" spans="2:8" ht="17.25" thickBot="1" x14ac:dyDescent="0.25">
      <c r="B2674" s="185" t="s">
        <v>31</v>
      </c>
      <c r="C2674" s="186"/>
      <c r="D2674" s="52">
        <v>1620</v>
      </c>
      <c r="E2674" s="53"/>
      <c r="F2674" s="54" t="s">
        <v>15</v>
      </c>
      <c r="G2674" s="55">
        <f t="shared" si="78"/>
        <v>0</v>
      </c>
      <c r="H2674" s="187"/>
    </row>
    <row r="2675" spans="2:8" ht="16.5" x14ac:dyDescent="0.2">
      <c r="B2675" s="188" t="s">
        <v>46</v>
      </c>
      <c r="C2675" s="189"/>
      <c r="D2675" s="56">
        <v>23100</v>
      </c>
      <c r="E2675" s="57">
        <v>0.7</v>
      </c>
      <c r="F2675" s="46" t="s">
        <v>15</v>
      </c>
      <c r="G2675" s="47">
        <f t="shared" si="78"/>
        <v>16169.999999999998</v>
      </c>
      <c r="H2675" s="187"/>
    </row>
    <row r="2676" spans="2:8" ht="16.5" x14ac:dyDescent="0.2">
      <c r="B2676" s="192" t="s">
        <v>32</v>
      </c>
      <c r="C2676" s="193"/>
      <c r="D2676" s="58">
        <v>1000</v>
      </c>
      <c r="E2676" s="59"/>
      <c r="F2676" s="60" t="s">
        <v>15</v>
      </c>
      <c r="G2676" s="61">
        <f t="shared" si="78"/>
        <v>0</v>
      </c>
      <c r="H2676" s="187"/>
    </row>
    <row r="2677" spans="2:8" ht="16.5" x14ac:dyDescent="0.2">
      <c r="B2677" s="192" t="s">
        <v>33</v>
      </c>
      <c r="C2677" s="193"/>
      <c r="D2677" s="62">
        <v>18872</v>
      </c>
      <c r="E2677" s="63">
        <v>0.7</v>
      </c>
      <c r="F2677" s="60" t="s">
        <v>15</v>
      </c>
      <c r="G2677" s="61">
        <f t="shared" si="78"/>
        <v>13210.4</v>
      </c>
      <c r="H2677" s="187"/>
    </row>
    <row r="2678" spans="2:8" ht="16.5" x14ac:dyDescent="0.2">
      <c r="B2678" s="192" t="s">
        <v>34</v>
      </c>
      <c r="C2678" s="193"/>
      <c r="D2678" s="62">
        <v>4600</v>
      </c>
      <c r="E2678" s="63">
        <v>0.7</v>
      </c>
      <c r="F2678" s="60" t="s">
        <v>15</v>
      </c>
      <c r="G2678" s="61">
        <f t="shared" si="78"/>
        <v>3220</v>
      </c>
      <c r="H2678" s="187"/>
    </row>
    <row r="2679" spans="2:8" ht="16.5" x14ac:dyDescent="0.2">
      <c r="B2679" s="192" t="s">
        <v>35</v>
      </c>
      <c r="C2679" s="193"/>
      <c r="D2679" s="62">
        <v>944</v>
      </c>
      <c r="E2679" s="63">
        <v>0.7</v>
      </c>
      <c r="F2679" s="60"/>
      <c r="G2679" s="61">
        <f t="shared" si="78"/>
        <v>660.8</v>
      </c>
      <c r="H2679" s="187"/>
    </row>
    <row r="2680" spans="2:8" ht="16.5" x14ac:dyDescent="0.2">
      <c r="B2680" s="192" t="s">
        <v>36</v>
      </c>
      <c r="C2680" s="193"/>
      <c r="D2680" s="62">
        <v>4300</v>
      </c>
      <c r="E2680" s="63">
        <v>0.7</v>
      </c>
      <c r="F2680" s="60" t="s">
        <v>15</v>
      </c>
      <c r="G2680" s="61">
        <f>D2680*E2680</f>
        <v>3010</v>
      </c>
      <c r="H2680" s="187"/>
    </row>
    <row r="2681" spans="2:8" ht="17.25" thickBot="1" x14ac:dyDescent="0.25">
      <c r="B2681" s="190" t="s">
        <v>37</v>
      </c>
      <c r="C2681" s="191"/>
      <c r="D2681" s="64">
        <v>3100</v>
      </c>
      <c r="E2681" s="65">
        <v>7</v>
      </c>
      <c r="F2681" s="50" t="s">
        <v>15</v>
      </c>
      <c r="G2681" s="66">
        <f>D2681*E2681</f>
        <v>21700</v>
      </c>
      <c r="H2681" s="187"/>
    </row>
    <row r="2682" spans="2:8" ht="25.5" x14ac:dyDescent="0.2">
      <c r="B2682" s="2"/>
      <c r="C2682" s="5" t="s">
        <v>18</v>
      </c>
      <c r="D2682" s="6"/>
      <c r="E2682" s="2"/>
      <c r="F2682" s="2"/>
      <c r="G2682" s="3"/>
      <c r="H2682" s="3"/>
    </row>
    <row r="2683" spans="2:8" ht="18.75" x14ac:dyDescent="0.2">
      <c r="B2683" s="2"/>
      <c r="C2683" s="164" t="s">
        <v>19</v>
      </c>
      <c r="D2683" s="100" t="s">
        <v>20</v>
      </c>
      <c r="E2683" s="22">
        <f>IF(G2671&gt;0, ROUND((G2671+D2664)/D2664,2), 0)</f>
        <v>1.01</v>
      </c>
      <c r="F2683" s="22"/>
      <c r="G2683" s="7"/>
      <c r="H2683" s="2"/>
    </row>
    <row r="2684" spans="2:8" ht="23.25" x14ac:dyDescent="0.2">
      <c r="B2684" s="2"/>
      <c r="C2684" s="164"/>
      <c r="D2684" s="100" t="s">
        <v>21</v>
      </c>
      <c r="E2684" s="22">
        <f>IF(SUM(G2672:G2673)&gt;0,ROUND((G2672+G2673+D2664)/D2664,2),0)</f>
        <v>1.05</v>
      </c>
      <c r="F2684" s="22"/>
      <c r="G2684" s="23"/>
      <c r="H2684" s="24"/>
    </row>
    <row r="2685" spans="2:8" ht="23.25" x14ac:dyDescent="0.2">
      <c r="B2685" s="2"/>
      <c r="C2685" s="164"/>
      <c r="D2685" s="100" t="s">
        <v>22</v>
      </c>
      <c r="E2685" s="22">
        <f>IF(G2674&gt;0,ROUND((G2674+D2664)/D2664,2),0)</f>
        <v>0</v>
      </c>
      <c r="F2685" s="25"/>
      <c r="G2685" s="23"/>
      <c r="H2685" s="3"/>
    </row>
    <row r="2686" spans="2:8" ht="23.25" x14ac:dyDescent="0.2">
      <c r="B2686" s="2"/>
      <c r="C2686" s="164"/>
      <c r="D2686" s="26" t="s">
        <v>23</v>
      </c>
      <c r="E2686" s="27">
        <f>IF(SUM(G2675:G2681)&gt;0,ROUND((SUM(G2675:G2681)+D2664)/D2664,2),0)</f>
        <v>10.130000000000001</v>
      </c>
      <c r="F2686" s="7"/>
      <c r="G2686" s="23"/>
      <c r="H2686" s="3"/>
    </row>
    <row r="2687" spans="2:8" ht="25.5" x14ac:dyDescent="0.2">
      <c r="B2687" s="2"/>
      <c r="C2687" s="2"/>
      <c r="D2687" s="28" t="s">
        <v>24</v>
      </c>
      <c r="E2687" s="29">
        <f>SUM(E2683:E2686)-IF(VALUE(COUNTIF(E2683:E2686,"&gt;0"))=4,3,0)-IF(VALUE(COUNTIF(E2683:E2686,"&gt;0"))=3,2,0)-IF(VALUE(COUNTIF(E2683:E2686,"&gt;0"))=2,1,0)</f>
        <v>10.190000000000001</v>
      </c>
      <c r="F2687" s="30"/>
      <c r="G2687" s="3"/>
      <c r="H2687" s="3"/>
    </row>
    <row r="2688" spans="2:8" ht="25.5" x14ac:dyDescent="0.35">
      <c r="B2688" s="31"/>
      <c r="C2688" s="32" t="s">
        <v>25</v>
      </c>
      <c r="D2688" s="165">
        <f>E2687*D2664</f>
        <v>64691.215000000011</v>
      </c>
      <c r="E2688" s="165"/>
      <c r="F2688" s="2"/>
      <c r="G2688" s="3"/>
      <c r="H2688" s="3"/>
    </row>
    <row r="2689" spans="2:8" ht="18.75" x14ac:dyDescent="0.3">
      <c r="B2689" s="2"/>
      <c r="C2689" s="33" t="s">
        <v>26</v>
      </c>
      <c r="D2689" s="166">
        <f>D2688/D2663</f>
        <v>501.48228682170549</v>
      </c>
      <c r="E2689" s="166"/>
      <c r="F2689" s="2"/>
      <c r="G2689" s="2"/>
      <c r="H2689" s="34"/>
    </row>
    <row r="2690" spans="2:8" ht="60.75" x14ac:dyDescent="0.8">
      <c r="B2690" s="194" t="s">
        <v>237</v>
      </c>
      <c r="C2690" s="194"/>
      <c r="D2690" s="194"/>
      <c r="E2690" s="194"/>
      <c r="F2690" s="194"/>
      <c r="G2690" s="194"/>
      <c r="H2690" s="194"/>
    </row>
    <row r="2691" spans="2:8" ht="23.25" x14ac:dyDescent="0.2">
      <c r="B2691" s="168" t="s">
        <v>0</v>
      </c>
      <c r="C2691" s="168"/>
      <c r="D2691" s="168"/>
      <c r="E2691" s="168"/>
      <c r="F2691" s="168"/>
      <c r="G2691" s="168"/>
      <c r="H2691" s="3"/>
    </row>
    <row r="2692" spans="2:8" ht="25.5" x14ac:dyDescent="0.2">
      <c r="B2692" s="2"/>
      <c r="C2692" s="5" t="s">
        <v>1</v>
      </c>
      <c r="D2692" s="6"/>
      <c r="E2692" s="2"/>
      <c r="F2692" s="2"/>
      <c r="G2692" s="3"/>
      <c r="H2692" s="3"/>
    </row>
    <row r="2693" spans="2:8" ht="20.25" x14ac:dyDescent="0.2">
      <c r="B2693" s="7"/>
      <c r="C2693" s="169" t="s">
        <v>2</v>
      </c>
      <c r="D2693" s="172" t="s">
        <v>39</v>
      </c>
      <c r="E2693" s="173"/>
      <c r="F2693" s="173"/>
      <c r="G2693" s="174"/>
      <c r="H2693" s="8"/>
    </row>
    <row r="2694" spans="2:8" ht="20.25" x14ac:dyDescent="0.2">
      <c r="B2694" s="7"/>
      <c r="C2694" s="170"/>
      <c r="D2694" s="172" t="s">
        <v>218</v>
      </c>
      <c r="E2694" s="173"/>
      <c r="F2694" s="173"/>
      <c r="G2694" s="174"/>
      <c r="H2694" s="8"/>
    </row>
    <row r="2695" spans="2:8" ht="20.25" x14ac:dyDescent="0.2">
      <c r="B2695" s="7"/>
      <c r="C2695" s="171"/>
      <c r="D2695" s="172" t="s">
        <v>250</v>
      </c>
      <c r="E2695" s="173"/>
      <c r="F2695" s="173"/>
      <c r="G2695" s="174"/>
      <c r="H2695" s="8"/>
    </row>
    <row r="2696" spans="2:8" ht="23.25" x14ac:dyDescent="0.2">
      <c r="B2696" s="2"/>
      <c r="C2696" s="35" t="s">
        <v>3</v>
      </c>
      <c r="D2696" s="36">
        <v>4.4000000000000004</v>
      </c>
      <c r="E2696" s="10"/>
      <c r="F2696" s="7"/>
      <c r="G2696" s="2"/>
      <c r="H2696" s="3"/>
    </row>
    <row r="2697" spans="2:8" ht="23.25" x14ac:dyDescent="0.2">
      <c r="B2697" s="2"/>
      <c r="C2697" s="37" t="s">
        <v>4</v>
      </c>
      <c r="D2697" s="38">
        <v>762</v>
      </c>
      <c r="E2697" s="175" t="s">
        <v>5</v>
      </c>
      <c r="F2697" s="176"/>
      <c r="G2697" s="179">
        <f>D2698/D2697</f>
        <v>72.886220472440954</v>
      </c>
      <c r="H2697" s="3"/>
    </row>
    <row r="2698" spans="2:8" ht="23.25" x14ac:dyDescent="0.2">
      <c r="B2698" s="2"/>
      <c r="C2698" s="37" t="s">
        <v>6</v>
      </c>
      <c r="D2698" s="39">
        <v>55539.3</v>
      </c>
      <c r="E2698" s="177"/>
      <c r="F2698" s="178"/>
      <c r="G2698" s="180"/>
      <c r="H2698" s="3"/>
    </row>
    <row r="2699" spans="2:8" ht="23.25" x14ac:dyDescent="0.2">
      <c r="B2699" s="2"/>
      <c r="C2699" s="9"/>
      <c r="D2699" s="10"/>
      <c r="E2699" s="11"/>
      <c r="F2699" s="2"/>
      <c r="G2699" s="3"/>
      <c r="H2699" s="3"/>
    </row>
    <row r="2700" spans="2:8" ht="23.25" x14ac:dyDescent="0.3">
      <c r="B2700" s="2"/>
      <c r="C2700" s="12" t="s">
        <v>7</v>
      </c>
      <c r="D2700" s="90" t="s">
        <v>251</v>
      </c>
      <c r="E2700" s="2"/>
      <c r="F2700" s="2"/>
      <c r="G2700" s="3"/>
      <c r="H2700" s="3"/>
    </row>
    <row r="2701" spans="2:8" ht="23.25" x14ac:dyDescent="0.3">
      <c r="B2701" s="2"/>
      <c r="C2701" s="12" t="s">
        <v>8</v>
      </c>
      <c r="D2701" s="1">
        <v>80</v>
      </c>
      <c r="E2701" s="2"/>
      <c r="F2701" s="2"/>
      <c r="G2701" s="3"/>
      <c r="H2701" s="3"/>
    </row>
    <row r="2702" spans="2:8" ht="23.25" x14ac:dyDescent="0.3">
      <c r="B2702" s="2"/>
      <c r="C2702" s="12" t="s">
        <v>9</v>
      </c>
      <c r="D2702" s="13" t="s">
        <v>10</v>
      </c>
      <c r="E2702" s="14"/>
      <c r="F2702" s="2"/>
      <c r="G2702" s="3"/>
      <c r="H2702" s="3"/>
    </row>
    <row r="2703" spans="2:8" ht="24" thickBot="1" x14ac:dyDescent="0.25">
      <c r="B2703" s="2"/>
      <c r="C2703" s="15"/>
      <c r="D2703" s="15"/>
      <c r="E2703" s="2"/>
      <c r="F2703" s="2"/>
      <c r="G2703" s="3"/>
      <c r="H2703" s="3"/>
    </row>
    <row r="2704" spans="2:8" ht="48" thickBot="1" x14ac:dyDescent="0.25">
      <c r="B2704" s="181" t="s">
        <v>11</v>
      </c>
      <c r="C2704" s="182"/>
      <c r="D2704" s="16" t="s">
        <v>12</v>
      </c>
      <c r="E2704" s="183" t="s">
        <v>13</v>
      </c>
      <c r="F2704" s="184"/>
      <c r="G2704" s="17" t="s">
        <v>14</v>
      </c>
      <c r="H2704" s="3"/>
    </row>
    <row r="2705" spans="2:8" ht="17.25" thickBot="1" x14ac:dyDescent="0.25">
      <c r="B2705" s="185" t="s">
        <v>29</v>
      </c>
      <c r="C2705" s="186"/>
      <c r="D2705" s="40">
        <v>85.76</v>
      </c>
      <c r="E2705" s="41">
        <v>4.4000000000000004</v>
      </c>
      <c r="F2705" s="42" t="s">
        <v>15</v>
      </c>
      <c r="G2705" s="43">
        <f t="shared" ref="G2705:G2713" si="79">D2705*E2705</f>
        <v>377.34400000000005</v>
      </c>
      <c r="H2705" s="187"/>
    </row>
    <row r="2706" spans="2:8" ht="16.5" x14ac:dyDescent="0.2">
      <c r="B2706" s="188" t="s">
        <v>30</v>
      </c>
      <c r="C2706" s="189"/>
      <c r="D2706" s="44">
        <v>210</v>
      </c>
      <c r="E2706" s="45">
        <v>1.2</v>
      </c>
      <c r="F2706" s="46" t="s">
        <v>16</v>
      </c>
      <c r="G2706" s="47">
        <f t="shared" si="79"/>
        <v>252</v>
      </c>
      <c r="H2706" s="187"/>
    </row>
    <row r="2707" spans="2:8" ht="17.25" thickBot="1" x14ac:dyDescent="0.25">
      <c r="B2707" s="190" t="s">
        <v>17</v>
      </c>
      <c r="C2707" s="191"/>
      <c r="D2707" s="48">
        <v>880</v>
      </c>
      <c r="E2707" s="49">
        <v>1.2</v>
      </c>
      <c r="F2707" s="50" t="s">
        <v>16</v>
      </c>
      <c r="G2707" s="51">
        <f t="shared" si="79"/>
        <v>1056</v>
      </c>
      <c r="H2707" s="187"/>
    </row>
    <row r="2708" spans="2:8" ht="17.25" thickBot="1" x14ac:dyDescent="0.25">
      <c r="B2708" s="185" t="s">
        <v>31</v>
      </c>
      <c r="C2708" s="186"/>
      <c r="D2708" s="52">
        <v>1620</v>
      </c>
      <c r="E2708" s="53"/>
      <c r="F2708" s="54" t="s">
        <v>15</v>
      </c>
      <c r="G2708" s="55">
        <f t="shared" si="79"/>
        <v>0</v>
      </c>
      <c r="H2708" s="187"/>
    </row>
    <row r="2709" spans="2:8" ht="16.5" x14ac:dyDescent="0.2">
      <c r="B2709" s="188" t="s">
        <v>46</v>
      </c>
      <c r="C2709" s="189"/>
      <c r="D2709" s="56">
        <v>23100</v>
      </c>
      <c r="E2709" s="57">
        <v>4.4000000000000004</v>
      </c>
      <c r="F2709" s="46" t="s">
        <v>15</v>
      </c>
      <c r="G2709" s="47">
        <f t="shared" si="79"/>
        <v>101640.00000000001</v>
      </c>
      <c r="H2709" s="187"/>
    </row>
    <row r="2710" spans="2:8" ht="16.5" x14ac:dyDescent="0.2">
      <c r="B2710" s="192" t="s">
        <v>32</v>
      </c>
      <c r="C2710" s="193"/>
      <c r="D2710" s="58">
        <v>1000</v>
      </c>
      <c r="E2710" s="59">
        <v>4.4000000000000004</v>
      </c>
      <c r="F2710" s="60" t="s">
        <v>15</v>
      </c>
      <c r="G2710" s="61">
        <f t="shared" si="79"/>
        <v>4400</v>
      </c>
      <c r="H2710" s="187"/>
    </row>
    <row r="2711" spans="2:8" ht="16.5" x14ac:dyDescent="0.2">
      <c r="B2711" s="192" t="s">
        <v>33</v>
      </c>
      <c r="C2711" s="193"/>
      <c r="D2711" s="62">
        <v>18872</v>
      </c>
      <c r="E2711" s="63"/>
      <c r="F2711" s="60" t="s">
        <v>15</v>
      </c>
      <c r="G2711" s="61">
        <f t="shared" si="79"/>
        <v>0</v>
      </c>
      <c r="H2711" s="187"/>
    </row>
    <row r="2712" spans="2:8" ht="16.5" x14ac:dyDescent="0.2">
      <c r="B2712" s="192" t="s">
        <v>34</v>
      </c>
      <c r="C2712" s="193"/>
      <c r="D2712" s="62">
        <v>4600</v>
      </c>
      <c r="E2712" s="63"/>
      <c r="F2712" s="60" t="s">
        <v>15</v>
      </c>
      <c r="G2712" s="61">
        <f t="shared" si="79"/>
        <v>0</v>
      </c>
      <c r="H2712" s="187"/>
    </row>
    <row r="2713" spans="2:8" ht="16.5" x14ac:dyDescent="0.2">
      <c r="B2713" s="192" t="s">
        <v>35</v>
      </c>
      <c r="C2713" s="193"/>
      <c r="D2713" s="62">
        <v>944</v>
      </c>
      <c r="E2713" s="63"/>
      <c r="F2713" s="60"/>
      <c r="G2713" s="61">
        <f t="shared" si="79"/>
        <v>0</v>
      </c>
      <c r="H2713" s="187"/>
    </row>
    <row r="2714" spans="2:8" ht="16.5" x14ac:dyDescent="0.2">
      <c r="B2714" s="192" t="s">
        <v>36</v>
      </c>
      <c r="C2714" s="193"/>
      <c r="D2714" s="62">
        <v>4300</v>
      </c>
      <c r="E2714" s="63"/>
      <c r="F2714" s="60" t="s">
        <v>15</v>
      </c>
      <c r="G2714" s="61">
        <f>D2714*E2714</f>
        <v>0</v>
      </c>
      <c r="H2714" s="187"/>
    </row>
    <row r="2715" spans="2:8" ht="17.25" thickBot="1" x14ac:dyDescent="0.25">
      <c r="B2715" s="190" t="s">
        <v>37</v>
      </c>
      <c r="C2715" s="191"/>
      <c r="D2715" s="64">
        <v>3100</v>
      </c>
      <c r="E2715" s="65"/>
      <c r="F2715" s="50" t="s">
        <v>15</v>
      </c>
      <c r="G2715" s="66">
        <f>D2715*E2715</f>
        <v>0</v>
      </c>
      <c r="H2715" s="187"/>
    </row>
    <row r="2716" spans="2:8" ht="25.5" x14ac:dyDescent="0.2">
      <c r="B2716" s="2"/>
      <c r="C2716" s="5" t="s">
        <v>18</v>
      </c>
      <c r="D2716" s="6"/>
      <c r="E2716" s="2"/>
      <c r="F2716" s="2"/>
      <c r="G2716" s="3"/>
      <c r="H2716" s="3"/>
    </row>
    <row r="2717" spans="2:8" ht="18.75" x14ac:dyDescent="0.2">
      <c r="B2717" s="2"/>
      <c r="C2717" s="164" t="s">
        <v>19</v>
      </c>
      <c r="D2717" s="100" t="s">
        <v>20</v>
      </c>
      <c r="E2717" s="22">
        <f>IF(G2705&gt;0, ROUND((G2705+D2698)/D2698,2), 0)</f>
        <v>1.01</v>
      </c>
      <c r="F2717" s="22"/>
      <c r="G2717" s="7"/>
      <c r="H2717" s="2"/>
    </row>
    <row r="2718" spans="2:8" ht="23.25" x14ac:dyDescent="0.2">
      <c r="B2718" s="2"/>
      <c r="C2718" s="164"/>
      <c r="D2718" s="100" t="s">
        <v>21</v>
      </c>
      <c r="E2718" s="22">
        <f>IF(SUM(G2706:G2707)&gt;0,ROUND((G2706+G2707+D2698)/D2698,2),0)</f>
        <v>1.02</v>
      </c>
      <c r="F2718" s="22"/>
      <c r="G2718" s="23"/>
      <c r="H2718" s="24"/>
    </row>
    <row r="2719" spans="2:8" ht="23.25" x14ac:dyDescent="0.2">
      <c r="B2719" s="2"/>
      <c r="C2719" s="164"/>
      <c r="D2719" s="100" t="s">
        <v>22</v>
      </c>
      <c r="E2719" s="22">
        <f>IF(G2708&gt;0,ROUND((G2708+D2698)/D2698,2),0)</f>
        <v>0</v>
      </c>
      <c r="F2719" s="25"/>
      <c r="G2719" s="23"/>
      <c r="H2719" s="3"/>
    </row>
    <row r="2720" spans="2:8" ht="23.25" x14ac:dyDescent="0.2">
      <c r="B2720" s="2"/>
      <c r="C2720" s="164"/>
      <c r="D2720" s="26" t="s">
        <v>23</v>
      </c>
      <c r="E2720" s="27">
        <f>IF(SUM(G2709:G2715)&gt;0,ROUND((SUM(G2709:G2715)+D2698)/D2698,2),0)</f>
        <v>2.91</v>
      </c>
      <c r="F2720" s="7"/>
      <c r="G2720" s="23"/>
      <c r="H2720" s="3"/>
    </row>
    <row r="2721" spans="2:8" ht="25.5" x14ac:dyDescent="0.2">
      <c r="B2721" s="2"/>
      <c r="C2721" s="2"/>
      <c r="D2721" s="28" t="s">
        <v>24</v>
      </c>
      <c r="E2721" s="29">
        <f>SUM(E2717:E2720)-IF(VALUE(COUNTIF(E2717:E2720,"&gt;0"))=4,3,0)-IF(VALUE(COUNTIF(E2717:E2720,"&gt;0"))=3,2,0)-IF(VALUE(COUNTIF(E2717:E2720,"&gt;0"))=2,1,0)</f>
        <v>2.9400000000000004</v>
      </c>
      <c r="F2721" s="30"/>
      <c r="G2721" s="3"/>
      <c r="H2721" s="3"/>
    </row>
    <row r="2722" spans="2:8" ht="25.5" x14ac:dyDescent="0.35">
      <c r="B2722" s="31"/>
      <c r="C2722" s="32" t="s">
        <v>25</v>
      </c>
      <c r="D2722" s="165">
        <f>E2721*D2698</f>
        <v>163285.54200000002</v>
      </c>
      <c r="E2722" s="165"/>
      <c r="F2722" s="2"/>
      <c r="G2722" s="3"/>
      <c r="H2722" s="3"/>
    </row>
    <row r="2723" spans="2:8" ht="18.75" x14ac:dyDescent="0.3">
      <c r="B2723" s="2"/>
      <c r="C2723" s="33" t="s">
        <v>26</v>
      </c>
      <c r="D2723" s="166">
        <f>D2722/D2697</f>
        <v>214.28548818897639</v>
      </c>
      <c r="E2723" s="166"/>
      <c r="F2723" s="2"/>
      <c r="G2723" s="2"/>
      <c r="H2723" s="34"/>
    </row>
    <row r="2724" spans="2:8" ht="60.75" x14ac:dyDescent="0.8">
      <c r="B2724" s="194" t="s">
        <v>239</v>
      </c>
      <c r="C2724" s="194"/>
      <c r="D2724" s="194"/>
      <c r="E2724" s="194"/>
      <c r="F2724" s="194"/>
      <c r="G2724" s="194"/>
      <c r="H2724" s="194"/>
    </row>
    <row r="2725" spans="2:8" ht="23.25" x14ac:dyDescent="0.2">
      <c r="B2725" s="168" t="s">
        <v>0</v>
      </c>
      <c r="C2725" s="168"/>
      <c r="D2725" s="168"/>
      <c r="E2725" s="168"/>
      <c r="F2725" s="168"/>
      <c r="G2725" s="168"/>
      <c r="H2725" s="3"/>
    </row>
    <row r="2726" spans="2:8" ht="25.5" x14ac:dyDescent="0.2">
      <c r="B2726" s="2"/>
      <c r="C2726" s="5" t="s">
        <v>1</v>
      </c>
      <c r="D2726" s="6"/>
      <c r="E2726" s="2"/>
      <c r="F2726" s="2"/>
      <c r="G2726" s="3"/>
      <c r="H2726" s="3"/>
    </row>
    <row r="2727" spans="2:8" ht="20.25" x14ac:dyDescent="0.2">
      <c r="B2727" s="7"/>
      <c r="C2727" s="169" t="s">
        <v>2</v>
      </c>
      <c r="D2727" s="172" t="s">
        <v>39</v>
      </c>
      <c r="E2727" s="173"/>
      <c r="F2727" s="173"/>
      <c r="G2727" s="174"/>
      <c r="H2727" s="8"/>
    </row>
    <row r="2728" spans="2:8" ht="20.25" x14ac:dyDescent="0.2">
      <c r="B2728" s="7"/>
      <c r="C2728" s="170"/>
      <c r="D2728" s="172" t="s">
        <v>218</v>
      </c>
      <c r="E2728" s="173"/>
      <c r="F2728" s="173"/>
      <c r="G2728" s="174"/>
      <c r="H2728" s="8"/>
    </row>
    <row r="2729" spans="2:8" ht="20.25" x14ac:dyDescent="0.2">
      <c r="B2729" s="7"/>
      <c r="C2729" s="171"/>
      <c r="D2729" s="172" t="s">
        <v>309</v>
      </c>
      <c r="E2729" s="173"/>
      <c r="F2729" s="173"/>
      <c r="G2729" s="174"/>
      <c r="H2729" s="8"/>
    </row>
    <row r="2730" spans="2:8" ht="23.25" x14ac:dyDescent="0.2">
      <c r="B2730" s="2"/>
      <c r="C2730" s="35" t="s">
        <v>3</v>
      </c>
      <c r="D2730" s="36">
        <v>2.9</v>
      </c>
      <c r="E2730" s="10"/>
      <c r="F2730" s="7"/>
      <c r="G2730" s="2"/>
      <c r="H2730" s="3"/>
    </row>
    <row r="2731" spans="2:8" ht="23.25" x14ac:dyDescent="0.2">
      <c r="B2731" s="2"/>
      <c r="C2731" s="37" t="s">
        <v>4</v>
      </c>
      <c r="D2731" s="38">
        <v>508</v>
      </c>
      <c r="E2731" s="175" t="s">
        <v>5</v>
      </c>
      <c r="F2731" s="176"/>
      <c r="G2731" s="179">
        <f>D2732/D2731</f>
        <v>74.674409448818892</v>
      </c>
      <c r="H2731" s="3"/>
    </row>
    <row r="2732" spans="2:8" ht="23.25" x14ac:dyDescent="0.2">
      <c r="B2732" s="2"/>
      <c r="C2732" s="37" t="s">
        <v>6</v>
      </c>
      <c r="D2732" s="39">
        <v>37934.6</v>
      </c>
      <c r="E2732" s="177"/>
      <c r="F2732" s="178"/>
      <c r="G2732" s="180"/>
      <c r="H2732" s="3"/>
    </row>
    <row r="2733" spans="2:8" ht="23.25" x14ac:dyDescent="0.2">
      <c r="B2733" s="2"/>
      <c r="C2733" s="9"/>
      <c r="D2733" s="10"/>
      <c r="E2733" s="11"/>
      <c r="F2733" s="2"/>
      <c r="G2733" s="3"/>
      <c r="H2733" s="3"/>
    </row>
    <row r="2734" spans="2:8" ht="23.25" x14ac:dyDescent="0.3">
      <c r="B2734" s="2"/>
      <c r="C2734" s="12" t="s">
        <v>7</v>
      </c>
      <c r="D2734" s="90" t="s">
        <v>253</v>
      </c>
      <c r="E2734" s="2"/>
      <c r="F2734" s="2"/>
      <c r="G2734" s="3"/>
      <c r="H2734" s="3"/>
    </row>
    <row r="2735" spans="2:8" ht="23.25" x14ac:dyDescent="0.3">
      <c r="B2735" s="2"/>
      <c r="C2735" s="12" t="s">
        <v>8</v>
      </c>
      <c r="D2735" s="1">
        <v>80</v>
      </c>
      <c r="E2735" s="2"/>
      <c r="F2735" s="2"/>
      <c r="G2735" s="3"/>
      <c r="H2735" s="3"/>
    </row>
    <row r="2736" spans="2:8" ht="23.25" x14ac:dyDescent="0.3">
      <c r="B2736" s="2"/>
      <c r="C2736" s="12" t="s">
        <v>9</v>
      </c>
      <c r="D2736" s="13" t="s">
        <v>10</v>
      </c>
      <c r="E2736" s="14"/>
      <c r="F2736" s="2"/>
      <c r="G2736" s="3"/>
      <c r="H2736" s="3"/>
    </row>
    <row r="2737" spans="2:8" ht="24" thickBot="1" x14ac:dyDescent="0.25">
      <c r="B2737" s="2"/>
      <c r="C2737" s="15"/>
      <c r="D2737" s="15"/>
      <c r="E2737" s="2"/>
      <c r="F2737" s="2"/>
      <c r="G2737" s="3"/>
      <c r="H2737" s="3"/>
    </row>
    <row r="2738" spans="2:8" ht="48" thickBot="1" x14ac:dyDescent="0.25">
      <c r="B2738" s="181" t="s">
        <v>11</v>
      </c>
      <c r="C2738" s="182"/>
      <c r="D2738" s="16" t="s">
        <v>12</v>
      </c>
      <c r="E2738" s="183" t="s">
        <v>13</v>
      </c>
      <c r="F2738" s="184"/>
      <c r="G2738" s="17" t="s">
        <v>14</v>
      </c>
      <c r="H2738" s="3"/>
    </row>
    <row r="2739" spans="2:8" ht="17.25" thickBot="1" x14ac:dyDescent="0.25">
      <c r="B2739" s="185" t="s">
        <v>29</v>
      </c>
      <c r="C2739" s="186"/>
      <c r="D2739" s="40">
        <v>85.76</v>
      </c>
      <c r="E2739" s="41">
        <v>2.9</v>
      </c>
      <c r="F2739" s="42" t="s">
        <v>15</v>
      </c>
      <c r="G2739" s="43">
        <f t="shared" ref="G2739:G2747" si="80">D2739*E2739</f>
        <v>248.70400000000001</v>
      </c>
      <c r="H2739" s="187"/>
    </row>
    <row r="2740" spans="2:8" ht="16.5" x14ac:dyDescent="0.2">
      <c r="B2740" s="188" t="s">
        <v>30</v>
      </c>
      <c r="C2740" s="189"/>
      <c r="D2740" s="44">
        <v>210</v>
      </c>
      <c r="E2740" s="45">
        <v>1</v>
      </c>
      <c r="F2740" s="46" t="s">
        <v>16</v>
      </c>
      <c r="G2740" s="47">
        <f t="shared" si="80"/>
        <v>210</v>
      </c>
      <c r="H2740" s="187"/>
    </row>
    <row r="2741" spans="2:8" ht="17.25" thickBot="1" x14ac:dyDescent="0.25">
      <c r="B2741" s="190" t="s">
        <v>17</v>
      </c>
      <c r="C2741" s="191"/>
      <c r="D2741" s="48">
        <v>880</v>
      </c>
      <c r="E2741" s="49">
        <v>1</v>
      </c>
      <c r="F2741" s="50" t="s">
        <v>16</v>
      </c>
      <c r="G2741" s="51">
        <f t="shared" si="80"/>
        <v>880</v>
      </c>
      <c r="H2741" s="187"/>
    </row>
    <row r="2742" spans="2:8" ht="17.25" thickBot="1" x14ac:dyDescent="0.25">
      <c r="B2742" s="185" t="s">
        <v>31</v>
      </c>
      <c r="C2742" s="186"/>
      <c r="D2742" s="52">
        <v>1620</v>
      </c>
      <c r="E2742" s="53"/>
      <c r="F2742" s="54" t="s">
        <v>15</v>
      </c>
      <c r="G2742" s="55">
        <f t="shared" si="80"/>
        <v>0</v>
      </c>
      <c r="H2742" s="187"/>
    </row>
    <row r="2743" spans="2:8" ht="16.5" x14ac:dyDescent="0.2">
      <c r="B2743" s="188" t="s">
        <v>46</v>
      </c>
      <c r="C2743" s="189"/>
      <c r="D2743" s="56">
        <v>23100</v>
      </c>
      <c r="E2743" s="57">
        <v>2.9</v>
      </c>
      <c r="F2743" s="46" t="s">
        <v>15</v>
      </c>
      <c r="G2743" s="47">
        <f t="shared" si="80"/>
        <v>66990</v>
      </c>
      <c r="H2743" s="187"/>
    </row>
    <row r="2744" spans="2:8" ht="16.5" x14ac:dyDescent="0.2">
      <c r="B2744" s="192" t="s">
        <v>32</v>
      </c>
      <c r="C2744" s="193"/>
      <c r="D2744" s="58">
        <v>1000</v>
      </c>
      <c r="E2744" s="59">
        <v>2.9</v>
      </c>
      <c r="F2744" s="60" t="s">
        <v>15</v>
      </c>
      <c r="G2744" s="61">
        <f t="shared" si="80"/>
        <v>2900</v>
      </c>
      <c r="H2744" s="187"/>
    </row>
    <row r="2745" spans="2:8" ht="16.5" x14ac:dyDescent="0.2">
      <c r="B2745" s="192" t="s">
        <v>33</v>
      </c>
      <c r="C2745" s="193"/>
      <c r="D2745" s="62">
        <v>18872</v>
      </c>
      <c r="E2745" s="63"/>
      <c r="F2745" s="60" t="s">
        <v>15</v>
      </c>
      <c r="G2745" s="61">
        <f t="shared" si="80"/>
        <v>0</v>
      </c>
      <c r="H2745" s="187"/>
    </row>
    <row r="2746" spans="2:8" ht="16.5" x14ac:dyDescent="0.2">
      <c r="B2746" s="192" t="s">
        <v>34</v>
      </c>
      <c r="C2746" s="193"/>
      <c r="D2746" s="62">
        <v>4600</v>
      </c>
      <c r="E2746" s="63"/>
      <c r="F2746" s="60" t="s">
        <v>15</v>
      </c>
      <c r="G2746" s="61">
        <f t="shared" si="80"/>
        <v>0</v>
      </c>
      <c r="H2746" s="187"/>
    </row>
    <row r="2747" spans="2:8" ht="16.5" x14ac:dyDescent="0.2">
      <c r="B2747" s="192" t="s">
        <v>35</v>
      </c>
      <c r="C2747" s="193"/>
      <c r="D2747" s="62">
        <v>944</v>
      </c>
      <c r="E2747" s="63"/>
      <c r="F2747" s="60"/>
      <c r="G2747" s="61">
        <f t="shared" si="80"/>
        <v>0</v>
      </c>
      <c r="H2747" s="187"/>
    </row>
    <row r="2748" spans="2:8" ht="16.5" x14ac:dyDescent="0.2">
      <c r="B2748" s="192" t="s">
        <v>36</v>
      </c>
      <c r="C2748" s="193"/>
      <c r="D2748" s="62">
        <v>4300</v>
      </c>
      <c r="E2748" s="63"/>
      <c r="F2748" s="60" t="s">
        <v>15</v>
      </c>
      <c r="G2748" s="61">
        <f>D2748*E2748</f>
        <v>0</v>
      </c>
      <c r="H2748" s="187"/>
    </row>
    <row r="2749" spans="2:8" ht="17.25" thickBot="1" x14ac:dyDescent="0.25">
      <c r="B2749" s="190" t="s">
        <v>37</v>
      </c>
      <c r="C2749" s="191"/>
      <c r="D2749" s="64">
        <v>3100</v>
      </c>
      <c r="E2749" s="65"/>
      <c r="F2749" s="50" t="s">
        <v>15</v>
      </c>
      <c r="G2749" s="66">
        <f>D2749*E2749</f>
        <v>0</v>
      </c>
      <c r="H2749" s="187"/>
    </row>
    <row r="2750" spans="2:8" ht="25.5" x14ac:dyDescent="0.2">
      <c r="B2750" s="2"/>
      <c r="C2750" s="5" t="s">
        <v>18</v>
      </c>
      <c r="D2750" s="6"/>
      <c r="E2750" s="2"/>
      <c r="F2750" s="2"/>
      <c r="G2750" s="3"/>
      <c r="H2750" s="3"/>
    </row>
    <row r="2751" spans="2:8" ht="18.75" x14ac:dyDescent="0.2">
      <c r="B2751" s="2"/>
      <c r="C2751" s="164" t="s">
        <v>19</v>
      </c>
      <c r="D2751" s="100" t="s">
        <v>20</v>
      </c>
      <c r="E2751" s="22">
        <f>IF(G2739&gt;0, ROUND((G2739+D2732)/D2732,2), 0)</f>
        <v>1.01</v>
      </c>
      <c r="F2751" s="22"/>
      <c r="G2751" s="7"/>
      <c r="H2751" s="2"/>
    </row>
    <row r="2752" spans="2:8" ht="23.25" x14ac:dyDescent="0.2">
      <c r="B2752" s="2"/>
      <c r="C2752" s="164"/>
      <c r="D2752" s="100" t="s">
        <v>21</v>
      </c>
      <c r="E2752" s="22">
        <f>IF(SUM(G2740:G2741)&gt;0,ROUND((G2740+G2741+D2732)/D2732,2),0)</f>
        <v>1.03</v>
      </c>
      <c r="F2752" s="22"/>
      <c r="G2752" s="23"/>
      <c r="H2752" s="24"/>
    </row>
    <row r="2753" spans="2:8" ht="23.25" x14ac:dyDescent="0.2">
      <c r="B2753" s="2"/>
      <c r="C2753" s="164"/>
      <c r="D2753" s="100" t="s">
        <v>22</v>
      </c>
      <c r="E2753" s="22">
        <f>IF(G2742&gt;0,ROUND((G2742+D2732)/D2732,2),0)</f>
        <v>0</v>
      </c>
      <c r="F2753" s="25"/>
      <c r="G2753" s="23"/>
      <c r="H2753" s="3"/>
    </row>
    <row r="2754" spans="2:8" ht="23.25" x14ac:dyDescent="0.2">
      <c r="B2754" s="2"/>
      <c r="C2754" s="164"/>
      <c r="D2754" s="26" t="s">
        <v>23</v>
      </c>
      <c r="E2754" s="27">
        <f>IF(SUM(G2743:G2749)&gt;0,ROUND((SUM(G2743:G2749)+D2732)/D2732,2),0)</f>
        <v>2.84</v>
      </c>
      <c r="F2754" s="7"/>
      <c r="G2754" s="23"/>
      <c r="H2754" s="3"/>
    </row>
    <row r="2755" spans="2:8" ht="25.5" x14ac:dyDescent="0.2">
      <c r="B2755" s="2"/>
      <c r="C2755" s="2"/>
      <c r="D2755" s="28" t="s">
        <v>24</v>
      </c>
      <c r="E2755" s="29">
        <f>SUM(E2751:E2754)-IF(VALUE(COUNTIF(E2751:E2754,"&gt;0"))=4,3,0)-IF(VALUE(COUNTIF(E2751:E2754,"&gt;0"))=3,2,0)-IF(VALUE(COUNTIF(E2751:E2754,"&gt;0"))=2,1,0)</f>
        <v>2.88</v>
      </c>
      <c r="F2755" s="30"/>
      <c r="G2755" s="3"/>
      <c r="H2755" s="3"/>
    </row>
    <row r="2756" spans="2:8" ht="25.5" x14ac:dyDescent="0.35">
      <c r="B2756" s="31"/>
      <c r="C2756" s="32" t="s">
        <v>25</v>
      </c>
      <c r="D2756" s="165">
        <f>E2755*D2732</f>
        <v>109251.64799999999</v>
      </c>
      <c r="E2756" s="165"/>
      <c r="F2756" s="2"/>
      <c r="G2756" s="3"/>
      <c r="H2756" s="3"/>
    </row>
    <row r="2757" spans="2:8" ht="18.75" x14ac:dyDescent="0.3">
      <c r="B2757" s="2"/>
      <c r="C2757" s="33" t="s">
        <v>26</v>
      </c>
      <c r="D2757" s="166">
        <f>D2756/D2731</f>
        <v>215.06229921259839</v>
      </c>
      <c r="E2757" s="166"/>
      <c r="F2757" s="2"/>
      <c r="G2757" s="2"/>
      <c r="H2757" s="34"/>
    </row>
    <row r="2758" spans="2:8" ht="60.75" x14ac:dyDescent="0.8">
      <c r="B2758" s="194" t="s">
        <v>242</v>
      </c>
      <c r="C2758" s="194"/>
      <c r="D2758" s="194"/>
      <c r="E2758" s="194"/>
      <c r="F2758" s="194"/>
      <c r="G2758" s="194"/>
      <c r="H2758" s="194"/>
    </row>
    <row r="2759" spans="2:8" ht="23.25" x14ac:dyDescent="0.2">
      <c r="B2759" s="168" t="s">
        <v>0</v>
      </c>
      <c r="C2759" s="168"/>
      <c r="D2759" s="168"/>
      <c r="E2759" s="168"/>
      <c r="F2759" s="168"/>
      <c r="G2759" s="168"/>
      <c r="H2759" s="3"/>
    </row>
    <row r="2760" spans="2:8" ht="25.5" x14ac:dyDescent="0.2">
      <c r="B2760" s="2"/>
      <c r="C2760" s="5" t="s">
        <v>1</v>
      </c>
      <c r="D2760" s="6"/>
      <c r="E2760" s="2"/>
      <c r="F2760" s="2"/>
      <c r="G2760" s="3"/>
      <c r="H2760" s="3"/>
    </row>
    <row r="2761" spans="2:8" ht="20.25" x14ac:dyDescent="0.2">
      <c r="B2761" s="7"/>
      <c r="C2761" s="169" t="s">
        <v>2</v>
      </c>
      <c r="D2761" s="172" t="s">
        <v>39</v>
      </c>
      <c r="E2761" s="173"/>
      <c r="F2761" s="173"/>
      <c r="G2761" s="174"/>
      <c r="H2761" s="8"/>
    </row>
    <row r="2762" spans="2:8" ht="20.25" x14ac:dyDescent="0.2">
      <c r="B2762" s="7"/>
      <c r="C2762" s="170"/>
      <c r="D2762" s="172" t="s">
        <v>218</v>
      </c>
      <c r="E2762" s="173"/>
      <c r="F2762" s="173"/>
      <c r="G2762" s="174"/>
      <c r="H2762" s="8"/>
    </row>
    <row r="2763" spans="2:8" ht="20.25" x14ac:dyDescent="0.2">
      <c r="B2763" s="7"/>
      <c r="C2763" s="171"/>
      <c r="D2763" s="172" t="s">
        <v>255</v>
      </c>
      <c r="E2763" s="173"/>
      <c r="F2763" s="173"/>
      <c r="G2763" s="174"/>
      <c r="H2763" s="8"/>
    </row>
    <row r="2764" spans="2:8" ht="23.25" x14ac:dyDescent="0.2">
      <c r="B2764" s="2"/>
      <c r="C2764" s="35" t="s">
        <v>3</v>
      </c>
      <c r="D2764" s="36">
        <v>2.1</v>
      </c>
      <c r="E2764" s="10"/>
      <c r="F2764" s="7"/>
      <c r="G2764" s="2"/>
      <c r="H2764" s="3"/>
    </row>
    <row r="2765" spans="2:8" ht="23.25" x14ac:dyDescent="0.2">
      <c r="B2765" s="2"/>
      <c r="C2765" s="37" t="s">
        <v>4</v>
      </c>
      <c r="D2765" s="38">
        <v>343</v>
      </c>
      <c r="E2765" s="175" t="s">
        <v>5</v>
      </c>
      <c r="F2765" s="176"/>
      <c r="G2765" s="179">
        <f>D2766/D2765</f>
        <v>23.241399416909623</v>
      </c>
      <c r="H2765" s="3"/>
    </row>
    <row r="2766" spans="2:8" ht="23.25" x14ac:dyDescent="0.2">
      <c r="B2766" s="2"/>
      <c r="C2766" s="37" t="s">
        <v>6</v>
      </c>
      <c r="D2766" s="39">
        <v>7971.8</v>
      </c>
      <c r="E2766" s="177"/>
      <c r="F2766" s="178"/>
      <c r="G2766" s="180"/>
      <c r="H2766" s="3"/>
    </row>
    <row r="2767" spans="2:8" ht="23.25" x14ac:dyDescent="0.2">
      <c r="B2767" s="2"/>
      <c r="C2767" s="9"/>
      <c r="D2767" s="10"/>
      <c r="E2767" s="11"/>
      <c r="F2767" s="2"/>
      <c r="G2767" s="3"/>
      <c r="H2767" s="3"/>
    </row>
    <row r="2768" spans="2:8" ht="23.25" x14ac:dyDescent="0.3">
      <c r="B2768" s="2"/>
      <c r="C2768" s="12" t="s">
        <v>7</v>
      </c>
      <c r="D2768" s="90" t="s">
        <v>256</v>
      </c>
      <c r="E2768" s="2"/>
      <c r="F2768" s="2"/>
      <c r="G2768" s="3"/>
      <c r="H2768" s="3"/>
    </row>
    <row r="2769" spans="2:8" ht="23.25" x14ac:dyDescent="0.3">
      <c r="B2769" s="2"/>
      <c r="C2769" s="12" t="s">
        <v>8</v>
      </c>
      <c r="D2769" s="1">
        <v>90</v>
      </c>
      <c r="E2769" s="2"/>
      <c r="F2769" s="2"/>
      <c r="G2769" s="3"/>
      <c r="H2769" s="3"/>
    </row>
    <row r="2770" spans="2:8" ht="23.25" x14ac:dyDescent="0.3">
      <c r="B2770" s="2"/>
      <c r="C2770" s="12" t="s">
        <v>9</v>
      </c>
      <c r="D2770" s="13" t="s">
        <v>10</v>
      </c>
      <c r="E2770" s="14"/>
      <c r="F2770" s="2"/>
      <c r="G2770" s="3"/>
      <c r="H2770" s="3"/>
    </row>
    <row r="2771" spans="2:8" ht="24" thickBot="1" x14ac:dyDescent="0.25">
      <c r="B2771" s="2"/>
      <c r="C2771" s="15"/>
      <c r="D2771" s="15"/>
      <c r="E2771" s="2"/>
      <c r="F2771" s="2"/>
      <c r="G2771" s="3"/>
      <c r="H2771" s="3"/>
    </row>
    <row r="2772" spans="2:8" ht="48" thickBot="1" x14ac:dyDescent="0.25">
      <c r="B2772" s="181" t="s">
        <v>11</v>
      </c>
      <c r="C2772" s="182"/>
      <c r="D2772" s="16" t="s">
        <v>12</v>
      </c>
      <c r="E2772" s="183" t="s">
        <v>13</v>
      </c>
      <c r="F2772" s="184"/>
      <c r="G2772" s="17" t="s">
        <v>14</v>
      </c>
      <c r="H2772" s="3"/>
    </row>
    <row r="2773" spans="2:8" ht="17.25" thickBot="1" x14ac:dyDescent="0.25">
      <c r="B2773" s="185" t="s">
        <v>29</v>
      </c>
      <c r="C2773" s="186"/>
      <c r="D2773" s="40">
        <v>85.76</v>
      </c>
      <c r="E2773" s="41">
        <v>2.1</v>
      </c>
      <c r="F2773" s="42" t="s">
        <v>15</v>
      </c>
      <c r="G2773" s="43">
        <f t="shared" ref="G2773:G2781" si="81">D2773*E2773</f>
        <v>180.09600000000003</v>
      </c>
      <c r="H2773" s="187"/>
    </row>
    <row r="2774" spans="2:8" ht="16.5" x14ac:dyDescent="0.2">
      <c r="B2774" s="188" t="s">
        <v>30</v>
      </c>
      <c r="C2774" s="189"/>
      <c r="D2774" s="44">
        <v>210</v>
      </c>
      <c r="E2774" s="45">
        <v>0.6</v>
      </c>
      <c r="F2774" s="46" t="s">
        <v>16</v>
      </c>
      <c r="G2774" s="47">
        <f t="shared" si="81"/>
        <v>126</v>
      </c>
      <c r="H2774" s="187"/>
    </row>
    <row r="2775" spans="2:8" ht="17.25" thickBot="1" x14ac:dyDescent="0.25">
      <c r="B2775" s="190" t="s">
        <v>17</v>
      </c>
      <c r="C2775" s="191"/>
      <c r="D2775" s="48">
        <v>880</v>
      </c>
      <c r="E2775" s="49">
        <v>0.6</v>
      </c>
      <c r="F2775" s="50" t="s">
        <v>16</v>
      </c>
      <c r="G2775" s="51">
        <f t="shared" si="81"/>
        <v>528</v>
      </c>
      <c r="H2775" s="187"/>
    </row>
    <row r="2776" spans="2:8" ht="17.25" thickBot="1" x14ac:dyDescent="0.25">
      <c r="B2776" s="185" t="s">
        <v>31</v>
      </c>
      <c r="C2776" s="186"/>
      <c r="D2776" s="52">
        <v>1620</v>
      </c>
      <c r="E2776" s="53"/>
      <c r="F2776" s="54" t="s">
        <v>15</v>
      </c>
      <c r="G2776" s="55">
        <f t="shared" si="81"/>
        <v>0</v>
      </c>
      <c r="H2776" s="187"/>
    </row>
    <row r="2777" spans="2:8" ht="16.5" x14ac:dyDescent="0.2">
      <c r="B2777" s="188" t="s">
        <v>46</v>
      </c>
      <c r="C2777" s="189"/>
      <c r="D2777" s="56">
        <v>23100</v>
      </c>
      <c r="E2777" s="57">
        <v>2.1</v>
      </c>
      <c r="F2777" s="46" t="s">
        <v>15</v>
      </c>
      <c r="G2777" s="47">
        <f t="shared" si="81"/>
        <v>48510</v>
      </c>
      <c r="H2777" s="187"/>
    </row>
    <row r="2778" spans="2:8" ht="16.5" x14ac:dyDescent="0.2">
      <c r="B2778" s="192" t="s">
        <v>32</v>
      </c>
      <c r="C2778" s="193"/>
      <c r="D2778" s="58">
        <v>1000</v>
      </c>
      <c r="E2778" s="59">
        <v>2.1</v>
      </c>
      <c r="F2778" s="60" t="s">
        <v>15</v>
      </c>
      <c r="G2778" s="61">
        <f t="shared" si="81"/>
        <v>2100</v>
      </c>
      <c r="H2778" s="187"/>
    </row>
    <row r="2779" spans="2:8" ht="16.5" x14ac:dyDescent="0.2">
      <c r="B2779" s="192" t="s">
        <v>33</v>
      </c>
      <c r="C2779" s="193"/>
      <c r="D2779" s="62">
        <v>18872</v>
      </c>
      <c r="E2779" s="63"/>
      <c r="F2779" s="60" t="s">
        <v>15</v>
      </c>
      <c r="G2779" s="61">
        <f t="shared" si="81"/>
        <v>0</v>
      </c>
      <c r="H2779" s="187"/>
    </row>
    <row r="2780" spans="2:8" ht="16.5" x14ac:dyDescent="0.2">
      <c r="B2780" s="192" t="s">
        <v>34</v>
      </c>
      <c r="C2780" s="193"/>
      <c r="D2780" s="62">
        <v>4600</v>
      </c>
      <c r="E2780" s="63"/>
      <c r="F2780" s="60" t="s">
        <v>15</v>
      </c>
      <c r="G2780" s="61">
        <f t="shared" si="81"/>
        <v>0</v>
      </c>
      <c r="H2780" s="187"/>
    </row>
    <row r="2781" spans="2:8" ht="16.5" x14ac:dyDescent="0.2">
      <c r="B2781" s="192" t="s">
        <v>35</v>
      </c>
      <c r="C2781" s="193"/>
      <c r="D2781" s="62">
        <v>944</v>
      </c>
      <c r="E2781" s="63"/>
      <c r="F2781" s="60"/>
      <c r="G2781" s="61">
        <f t="shared" si="81"/>
        <v>0</v>
      </c>
      <c r="H2781" s="187"/>
    </row>
    <row r="2782" spans="2:8" ht="16.5" x14ac:dyDescent="0.2">
      <c r="B2782" s="192" t="s">
        <v>36</v>
      </c>
      <c r="C2782" s="193"/>
      <c r="D2782" s="62">
        <v>4300</v>
      </c>
      <c r="E2782" s="63"/>
      <c r="F2782" s="60" t="s">
        <v>15</v>
      </c>
      <c r="G2782" s="61">
        <f>D2782*E2782</f>
        <v>0</v>
      </c>
      <c r="H2782" s="187"/>
    </row>
    <row r="2783" spans="2:8" ht="17.25" thickBot="1" x14ac:dyDescent="0.25">
      <c r="B2783" s="190" t="s">
        <v>37</v>
      </c>
      <c r="C2783" s="191"/>
      <c r="D2783" s="64">
        <v>3100</v>
      </c>
      <c r="E2783" s="65"/>
      <c r="F2783" s="50" t="s">
        <v>15</v>
      </c>
      <c r="G2783" s="66">
        <f>D2783*E2783</f>
        <v>0</v>
      </c>
      <c r="H2783" s="187"/>
    </row>
    <row r="2784" spans="2:8" ht="25.5" x14ac:dyDescent="0.2">
      <c r="B2784" s="2"/>
      <c r="C2784" s="5" t="s">
        <v>18</v>
      </c>
      <c r="D2784" s="6"/>
      <c r="E2784" s="2"/>
      <c r="F2784" s="2"/>
      <c r="G2784" s="3"/>
      <c r="H2784" s="3"/>
    </row>
    <row r="2785" spans="2:8" ht="18.75" x14ac:dyDescent="0.2">
      <c r="B2785" s="2"/>
      <c r="C2785" s="164" t="s">
        <v>19</v>
      </c>
      <c r="D2785" s="100" t="s">
        <v>20</v>
      </c>
      <c r="E2785" s="22">
        <f>IF(G2773&gt;0, ROUND((G2773+D2766)/D2766,2), 0)</f>
        <v>1.02</v>
      </c>
      <c r="F2785" s="22"/>
      <c r="G2785" s="7"/>
      <c r="H2785" s="2"/>
    </row>
    <row r="2786" spans="2:8" ht="23.25" x14ac:dyDescent="0.2">
      <c r="B2786" s="2"/>
      <c r="C2786" s="164"/>
      <c r="D2786" s="100" t="s">
        <v>21</v>
      </c>
      <c r="E2786" s="22">
        <f>IF(SUM(G2774:G2775)&gt;0,ROUND((G2774+G2775+D2766)/D2766,2),0)</f>
        <v>1.08</v>
      </c>
      <c r="F2786" s="22"/>
      <c r="G2786" s="23"/>
      <c r="H2786" s="24"/>
    </row>
    <row r="2787" spans="2:8" ht="23.25" x14ac:dyDescent="0.2">
      <c r="B2787" s="2"/>
      <c r="C2787" s="164"/>
      <c r="D2787" s="100" t="s">
        <v>22</v>
      </c>
      <c r="E2787" s="22">
        <f>IF(G2776&gt;0,ROUND((G2776+D2766)/D2766,2),0)</f>
        <v>0</v>
      </c>
      <c r="F2787" s="25"/>
      <c r="G2787" s="23"/>
      <c r="H2787" s="3"/>
    </row>
    <row r="2788" spans="2:8" ht="23.25" x14ac:dyDescent="0.2">
      <c r="B2788" s="2"/>
      <c r="C2788" s="164"/>
      <c r="D2788" s="26" t="s">
        <v>23</v>
      </c>
      <c r="E2788" s="27">
        <f>IF(SUM(G2777:G2783)&gt;0,ROUND((SUM(G2777:G2783)+D2766)/D2766,2),0)</f>
        <v>7.35</v>
      </c>
      <c r="F2788" s="7"/>
      <c r="G2788" s="23"/>
      <c r="H2788" s="3"/>
    </row>
    <row r="2789" spans="2:8" ht="25.5" x14ac:dyDescent="0.2">
      <c r="B2789" s="2"/>
      <c r="C2789" s="2"/>
      <c r="D2789" s="28" t="s">
        <v>24</v>
      </c>
      <c r="E2789" s="29">
        <f>SUM(E2785:E2788)-IF(VALUE(COUNTIF(E2785:E2788,"&gt;0"))=4,3,0)-IF(VALUE(COUNTIF(E2785:E2788,"&gt;0"))=3,2,0)-IF(VALUE(COUNTIF(E2785:E2788,"&gt;0"))=2,1,0)</f>
        <v>7.4499999999999993</v>
      </c>
      <c r="F2789" s="30"/>
      <c r="G2789" s="3"/>
      <c r="H2789" s="3"/>
    </row>
    <row r="2790" spans="2:8" ht="25.5" x14ac:dyDescent="0.35">
      <c r="B2790" s="31"/>
      <c r="C2790" s="32" t="s">
        <v>25</v>
      </c>
      <c r="D2790" s="165">
        <f>E2789*D2766</f>
        <v>59389.909999999996</v>
      </c>
      <c r="E2790" s="165"/>
      <c r="F2790" s="2"/>
      <c r="G2790" s="3"/>
      <c r="H2790" s="3"/>
    </row>
    <row r="2791" spans="2:8" ht="18.75" x14ac:dyDescent="0.3">
      <c r="B2791" s="2"/>
      <c r="C2791" s="33" t="s">
        <v>26</v>
      </c>
      <c r="D2791" s="166">
        <f>D2790/D2765</f>
        <v>173.14842565597667</v>
      </c>
      <c r="E2791" s="166"/>
      <c r="F2791" s="2"/>
      <c r="G2791" s="2"/>
      <c r="H2791" s="34"/>
    </row>
    <row r="2792" spans="2:8" ht="60.75" x14ac:dyDescent="0.8">
      <c r="B2792" s="194" t="s">
        <v>245</v>
      </c>
      <c r="C2792" s="194"/>
      <c r="D2792" s="194"/>
      <c r="E2792" s="194"/>
      <c r="F2792" s="194"/>
      <c r="G2792" s="194"/>
      <c r="H2792" s="194"/>
    </row>
    <row r="2793" spans="2:8" ht="23.25" x14ac:dyDescent="0.2">
      <c r="B2793" s="168" t="s">
        <v>0</v>
      </c>
      <c r="C2793" s="168"/>
      <c r="D2793" s="168"/>
      <c r="E2793" s="168"/>
      <c r="F2793" s="168"/>
      <c r="G2793" s="168"/>
      <c r="H2793" s="3"/>
    </row>
    <row r="2794" spans="2:8" ht="25.5" x14ac:dyDescent="0.2">
      <c r="B2794" s="2"/>
      <c r="C2794" s="5" t="s">
        <v>1</v>
      </c>
      <c r="D2794" s="6"/>
      <c r="E2794" s="2"/>
      <c r="F2794" s="2"/>
      <c r="G2794" s="3"/>
      <c r="H2794" s="3"/>
    </row>
    <row r="2795" spans="2:8" ht="20.25" x14ac:dyDescent="0.2">
      <c r="B2795" s="7"/>
      <c r="C2795" s="169" t="s">
        <v>2</v>
      </c>
      <c r="D2795" s="172" t="s">
        <v>39</v>
      </c>
      <c r="E2795" s="173"/>
      <c r="F2795" s="173"/>
      <c r="G2795" s="174"/>
      <c r="H2795" s="8"/>
    </row>
    <row r="2796" spans="2:8" ht="20.25" x14ac:dyDescent="0.2">
      <c r="B2796" s="7"/>
      <c r="C2796" s="170"/>
      <c r="D2796" s="172" t="s">
        <v>218</v>
      </c>
      <c r="E2796" s="173"/>
      <c r="F2796" s="173"/>
      <c r="G2796" s="174"/>
      <c r="H2796" s="8"/>
    </row>
    <row r="2797" spans="2:8" ht="20.25" x14ac:dyDescent="0.2">
      <c r="B2797" s="7"/>
      <c r="C2797" s="171"/>
      <c r="D2797" s="172" t="s">
        <v>258</v>
      </c>
      <c r="E2797" s="173"/>
      <c r="F2797" s="173"/>
      <c r="G2797" s="174"/>
      <c r="H2797" s="8"/>
    </row>
    <row r="2798" spans="2:8" ht="23.25" x14ac:dyDescent="0.2">
      <c r="B2798" s="2"/>
      <c r="C2798" s="35" t="s">
        <v>3</v>
      </c>
      <c r="D2798" s="36">
        <v>5.8</v>
      </c>
      <c r="E2798" s="10"/>
      <c r="F2798" s="7"/>
      <c r="G2798" s="2"/>
      <c r="H2798" s="3"/>
    </row>
    <row r="2799" spans="2:8" ht="23.25" x14ac:dyDescent="0.2">
      <c r="B2799" s="2"/>
      <c r="C2799" s="37" t="s">
        <v>4</v>
      </c>
      <c r="D2799" s="38">
        <v>1185</v>
      </c>
      <c r="E2799" s="175" t="s">
        <v>5</v>
      </c>
      <c r="F2799" s="176"/>
      <c r="G2799" s="179">
        <f>D2800/D2799</f>
        <v>51.239493670886077</v>
      </c>
      <c r="H2799" s="3"/>
    </row>
    <row r="2800" spans="2:8" ht="23.25" x14ac:dyDescent="0.2">
      <c r="B2800" s="2"/>
      <c r="C2800" s="37" t="s">
        <v>6</v>
      </c>
      <c r="D2800" s="39">
        <v>60718.8</v>
      </c>
      <c r="E2800" s="177"/>
      <c r="F2800" s="178"/>
      <c r="G2800" s="180"/>
      <c r="H2800" s="3"/>
    </row>
    <row r="2801" spans="2:8" ht="23.25" x14ac:dyDescent="0.2">
      <c r="B2801" s="2"/>
      <c r="C2801" s="9"/>
      <c r="D2801" s="10"/>
      <c r="E2801" s="11"/>
      <c r="F2801" s="2"/>
      <c r="G2801" s="3"/>
      <c r="H2801" s="3"/>
    </row>
    <row r="2802" spans="2:8" ht="23.25" x14ac:dyDescent="0.3">
      <c r="B2802" s="2"/>
      <c r="C2802" s="12" t="s">
        <v>7</v>
      </c>
      <c r="D2802" s="90" t="s">
        <v>310</v>
      </c>
      <c r="E2802" s="2"/>
      <c r="F2802" s="2"/>
      <c r="G2802" s="3"/>
      <c r="H2802" s="3"/>
    </row>
    <row r="2803" spans="2:8" ht="23.25" x14ac:dyDescent="0.3">
      <c r="B2803" s="2"/>
      <c r="C2803" s="12" t="s">
        <v>8</v>
      </c>
      <c r="D2803" s="1">
        <v>70</v>
      </c>
      <c r="E2803" s="2"/>
      <c r="F2803" s="2"/>
      <c r="G2803" s="3"/>
      <c r="H2803" s="3"/>
    </row>
    <row r="2804" spans="2:8" ht="23.25" x14ac:dyDescent="0.3">
      <c r="B2804" s="2"/>
      <c r="C2804" s="12" t="s">
        <v>9</v>
      </c>
      <c r="D2804" s="13" t="s">
        <v>10</v>
      </c>
      <c r="E2804" s="14"/>
      <c r="F2804" s="2"/>
      <c r="G2804" s="3"/>
      <c r="H2804" s="3"/>
    </row>
    <row r="2805" spans="2:8" ht="24" thickBot="1" x14ac:dyDescent="0.25">
      <c r="B2805" s="2"/>
      <c r="C2805" s="15"/>
      <c r="D2805" s="15"/>
      <c r="E2805" s="2"/>
      <c r="F2805" s="2"/>
      <c r="G2805" s="3"/>
      <c r="H2805" s="3"/>
    </row>
    <row r="2806" spans="2:8" ht="48" thickBot="1" x14ac:dyDescent="0.25">
      <c r="B2806" s="181" t="s">
        <v>11</v>
      </c>
      <c r="C2806" s="182"/>
      <c r="D2806" s="16" t="s">
        <v>12</v>
      </c>
      <c r="E2806" s="183" t="s">
        <v>13</v>
      </c>
      <c r="F2806" s="184"/>
      <c r="G2806" s="17" t="s">
        <v>14</v>
      </c>
      <c r="H2806" s="3"/>
    </row>
    <row r="2807" spans="2:8" ht="17.25" thickBot="1" x14ac:dyDescent="0.25">
      <c r="B2807" s="185" t="s">
        <v>29</v>
      </c>
      <c r="C2807" s="186"/>
      <c r="D2807" s="40">
        <v>85.76</v>
      </c>
      <c r="E2807" s="41">
        <v>5.8</v>
      </c>
      <c r="F2807" s="42" t="s">
        <v>15</v>
      </c>
      <c r="G2807" s="43">
        <f t="shared" ref="G2807:G2815" si="82">D2807*E2807</f>
        <v>497.40800000000002</v>
      </c>
      <c r="H2807" s="187"/>
    </row>
    <row r="2808" spans="2:8" ht="16.5" x14ac:dyDescent="0.2">
      <c r="B2808" s="188" t="s">
        <v>30</v>
      </c>
      <c r="C2808" s="189"/>
      <c r="D2808" s="44">
        <v>210</v>
      </c>
      <c r="E2808" s="45">
        <v>1.4</v>
      </c>
      <c r="F2808" s="46" t="s">
        <v>16</v>
      </c>
      <c r="G2808" s="47">
        <f t="shared" si="82"/>
        <v>294</v>
      </c>
      <c r="H2808" s="187"/>
    </row>
    <row r="2809" spans="2:8" ht="17.25" thickBot="1" x14ac:dyDescent="0.25">
      <c r="B2809" s="190" t="s">
        <v>17</v>
      </c>
      <c r="C2809" s="191"/>
      <c r="D2809" s="48">
        <v>880</v>
      </c>
      <c r="E2809" s="49">
        <v>1.4</v>
      </c>
      <c r="F2809" s="50" t="s">
        <v>16</v>
      </c>
      <c r="G2809" s="51">
        <f t="shared" si="82"/>
        <v>1232</v>
      </c>
      <c r="H2809" s="187"/>
    </row>
    <row r="2810" spans="2:8" ht="17.25" thickBot="1" x14ac:dyDescent="0.25">
      <c r="B2810" s="185" t="s">
        <v>31</v>
      </c>
      <c r="C2810" s="186"/>
      <c r="D2810" s="52">
        <v>1620</v>
      </c>
      <c r="E2810" s="53"/>
      <c r="F2810" s="54" t="s">
        <v>15</v>
      </c>
      <c r="G2810" s="55">
        <f t="shared" si="82"/>
        <v>0</v>
      </c>
      <c r="H2810" s="187"/>
    </row>
    <row r="2811" spans="2:8" ht="16.5" x14ac:dyDescent="0.2">
      <c r="B2811" s="188" t="s">
        <v>46</v>
      </c>
      <c r="C2811" s="189"/>
      <c r="D2811" s="56">
        <v>23100</v>
      </c>
      <c r="E2811" s="57">
        <v>5.8</v>
      </c>
      <c r="F2811" s="46" t="s">
        <v>15</v>
      </c>
      <c r="G2811" s="47">
        <f t="shared" si="82"/>
        <v>133980</v>
      </c>
      <c r="H2811" s="187"/>
    </row>
    <row r="2812" spans="2:8" ht="16.5" x14ac:dyDescent="0.2">
      <c r="B2812" s="192" t="s">
        <v>32</v>
      </c>
      <c r="C2812" s="193"/>
      <c r="D2812" s="58">
        <v>1000</v>
      </c>
      <c r="E2812" s="59">
        <v>5.8</v>
      </c>
      <c r="F2812" s="60" t="s">
        <v>15</v>
      </c>
      <c r="G2812" s="61">
        <f t="shared" si="82"/>
        <v>5800</v>
      </c>
      <c r="H2812" s="187"/>
    </row>
    <row r="2813" spans="2:8" ht="16.5" x14ac:dyDescent="0.2">
      <c r="B2813" s="192" t="s">
        <v>33</v>
      </c>
      <c r="C2813" s="193"/>
      <c r="D2813" s="62">
        <v>18872</v>
      </c>
      <c r="E2813" s="63"/>
      <c r="F2813" s="60" t="s">
        <v>15</v>
      </c>
      <c r="G2813" s="61">
        <f t="shared" si="82"/>
        <v>0</v>
      </c>
      <c r="H2813" s="187"/>
    </row>
    <row r="2814" spans="2:8" ht="16.5" x14ac:dyDescent="0.2">
      <c r="B2814" s="192" t="s">
        <v>34</v>
      </c>
      <c r="C2814" s="193"/>
      <c r="D2814" s="62">
        <v>4600</v>
      </c>
      <c r="E2814" s="63"/>
      <c r="F2814" s="60" t="s">
        <v>15</v>
      </c>
      <c r="G2814" s="61">
        <f t="shared" si="82"/>
        <v>0</v>
      </c>
      <c r="H2814" s="187"/>
    </row>
    <row r="2815" spans="2:8" ht="16.5" x14ac:dyDescent="0.2">
      <c r="B2815" s="192" t="s">
        <v>35</v>
      </c>
      <c r="C2815" s="193"/>
      <c r="D2815" s="62">
        <v>944</v>
      </c>
      <c r="E2815" s="63"/>
      <c r="F2815" s="60"/>
      <c r="G2815" s="61">
        <f t="shared" si="82"/>
        <v>0</v>
      </c>
      <c r="H2815" s="187"/>
    </row>
    <row r="2816" spans="2:8" ht="16.5" x14ac:dyDescent="0.2">
      <c r="B2816" s="192" t="s">
        <v>36</v>
      </c>
      <c r="C2816" s="193"/>
      <c r="D2816" s="62">
        <v>4300</v>
      </c>
      <c r="E2816" s="63"/>
      <c r="F2816" s="60" t="s">
        <v>15</v>
      </c>
      <c r="G2816" s="61">
        <f>D2816*E2816</f>
        <v>0</v>
      </c>
      <c r="H2816" s="187"/>
    </row>
    <row r="2817" spans="2:8" ht="17.25" thickBot="1" x14ac:dyDescent="0.25">
      <c r="B2817" s="190" t="s">
        <v>37</v>
      </c>
      <c r="C2817" s="191"/>
      <c r="D2817" s="64">
        <v>3100</v>
      </c>
      <c r="E2817" s="65"/>
      <c r="F2817" s="50" t="s">
        <v>15</v>
      </c>
      <c r="G2817" s="66">
        <f>D2817*E2817</f>
        <v>0</v>
      </c>
      <c r="H2817" s="187"/>
    </row>
    <row r="2818" spans="2:8" ht="25.5" x14ac:dyDescent="0.2">
      <c r="B2818" s="2"/>
      <c r="C2818" s="5" t="s">
        <v>18</v>
      </c>
      <c r="D2818" s="6"/>
      <c r="E2818" s="2"/>
      <c r="F2818" s="2"/>
      <c r="G2818" s="3"/>
      <c r="H2818" s="3"/>
    </row>
    <row r="2819" spans="2:8" ht="18.75" x14ac:dyDescent="0.2">
      <c r="B2819" s="2"/>
      <c r="C2819" s="164" t="s">
        <v>19</v>
      </c>
      <c r="D2819" s="100" t="s">
        <v>20</v>
      </c>
      <c r="E2819" s="22">
        <f>IF(G2807&gt;0, ROUND((G2807+D2800)/D2800,2), 0)</f>
        <v>1.01</v>
      </c>
      <c r="F2819" s="22"/>
      <c r="G2819" s="7"/>
      <c r="H2819" s="2"/>
    </row>
    <row r="2820" spans="2:8" ht="23.25" x14ac:dyDescent="0.2">
      <c r="B2820" s="2"/>
      <c r="C2820" s="164"/>
      <c r="D2820" s="100" t="s">
        <v>21</v>
      </c>
      <c r="E2820" s="22">
        <f>IF(SUM(G2808:G2809)&gt;0,ROUND((G2808+G2809+D2800)/D2800,2),0)</f>
        <v>1.03</v>
      </c>
      <c r="F2820" s="22"/>
      <c r="G2820" s="23"/>
      <c r="H2820" s="24"/>
    </row>
    <row r="2821" spans="2:8" ht="23.25" x14ac:dyDescent="0.2">
      <c r="B2821" s="2"/>
      <c r="C2821" s="164"/>
      <c r="D2821" s="100" t="s">
        <v>22</v>
      </c>
      <c r="E2821" s="22">
        <f>IF(G2810&gt;0,ROUND((G2810+D2800)/D2800,2),0)</f>
        <v>0</v>
      </c>
      <c r="F2821" s="25"/>
      <c r="G2821" s="23"/>
      <c r="H2821" s="3"/>
    </row>
    <row r="2822" spans="2:8" ht="23.25" x14ac:dyDescent="0.2">
      <c r="B2822" s="2"/>
      <c r="C2822" s="164"/>
      <c r="D2822" s="26" t="s">
        <v>23</v>
      </c>
      <c r="E2822" s="27">
        <f>IF(SUM(G2811:G2817)&gt;0,ROUND((SUM(G2811:G2817)+D2800)/D2800,2),0)</f>
        <v>3.3</v>
      </c>
      <c r="F2822" s="7"/>
      <c r="G2822" s="23"/>
      <c r="H2822" s="3"/>
    </row>
    <row r="2823" spans="2:8" ht="25.5" x14ac:dyDescent="0.2">
      <c r="B2823" s="2"/>
      <c r="C2823" s="2"/>
      <c r="D2823" s="28" t="s">
        <v>24</v>
      </c>
      <c r="E2823" s="29">
        <f>SUM(E2819:E2822)-IF(VALUE(COUNTIF(E2819:E2822,"&gt;0"))=4,3,0)-IF(VALUE(COUNTIF(E2819:E2822,"&gt;0"))=3,2,0)-IF(VALUE(COUNTIF(E2819:E2822,"&gt;0"))=2,1,0)</f>
        <v>3.34</v>
      </c>
      <c r="F2823" s="30"/>
      <c r="G2823" s="3"/>
      <c r="H2823" s="3"/>
    </row>
    <row r="2824" spans="2:8" ht="25.5" x14ac:dyDescent="0.35">
      <c r="B2824" s="31"/>
      <c r="C2824" s="32" t="s">
        <v>25</v>
      </c>
      <c r="D2824" s="165">
        <f>E2823*D2800</f>
        <v>202800.79199999999</v>
      </c>
      <c r="E2824" s="165"/>
      <c r="F2824" s="2"/>
      <c r="G2824" s="3"/>
      <c r="H2824" s="3"/>
    </row>
    <row r="2825" spans="2:8" ht="18.75" x14ac:dyDescent="0.3">
      <c r="B2825" s="2"/>
      <c r="C2825" s="33" t="s">
        <v>26</v>
      </c>
      <c r="D2825" s="166">
        <f>D2824/D2799</f>
        <v>171.13990886075948</v>
      </c>
      <c r="E2825" s="166"/>
      <c r="F2825" s="2"/>
      <c r="G2825" s="2"/>
      <c r="H2825" s="34"/>
    </row>
    <row r="2826" spans="2:8" ht="60.75" x14ac:dyDescent="0.8">
      <c r="B2826" s="167" t="s">
        <v>247</v>
      </c>
      <c r="C2826" s="167"/>
      <c r="D2826" s="167"/>
      <c r="E2826" s="167"/>
      <c r="F2826" s="167"/>
      <c r="G2826" s="167"/>
      <c r="H2826" s="167"/>
    </row>
    <row r="2827" spans="2:8" ht="23.25" x14ac:dyDescent="0.2">
      <c r="B2827" s="168" t="s">
        <v>0</v>
      </c>
      <c r="C2827" s="168"/>
      <c r="D2827" s="168"/>
      <c r="E2827" s="168"/>
      <c r="F2827" s="168"/>
      <c r="G2827" s="168"/>
      <c r="H2827" s="3"/>
    </row>
    <row r="2828" spans="2:8" ht="25.5" x14ac:dyDescent="0.2">
      <c r="B2828" s="2"/>
      <c r="C2828" s="5" t="s">
        <v>1</v>
      </c>
      <c r="D2828" s="6"/>
      <c r="E2828" s="2"/>
      <c r="F2828" s="2"/>
      <c r="G2828" s="3"/>
      <c r="H2828" s="3"/>
    </row>
    <row r="2829" spans="2:8" ht="20.25" x14ac:dyDescent="0.2">
      <c r="B2829" s="7"/>
      <c r="C2829" s="169" t="s">
        <v>2</v>
      </c>
      <c r="D2829" s="172" t="s">
        <v>39</v>
      </c>
      <c r="E2829" s="173"/>
      <c r="F2829" s="173"/>
      <c r="G2829" s="174"/>
      <c r="H2829" s="8"/>
    </row>
    <row r="2830" spans="2:8" ht="20.25" x14ac:dyDescent="0.2">
      <c r="B2830" s="7"/>
      <c r="C2830" s="170"/>
      <c r="D2830" s="172" t="s">
        <v>218</v>
      </c>
      <c r="E2830" s="173"/>
      <c r="F2830" s="173"/>
      <c r="G2830" s="174"/>
      <c r="H2830" s="8"/>
    </row>
    <row r="2831" spans="2:8" ht="20.25" x14ac:dyDescent="0.2">
      <c r="B2831" s="7"/>
      <c r="C2831" s="171"/>
      <c r="D2831" s="172" t="s">
        <v>260</v>
      </c>
      <c r="E2831" s="173"/>
      <c r="F2831" s="173"/>
      <c r="G2831" s="174"/>
      <c r="H2831" s="8"/>
    </row>
    <row r="2832" spans="2:8" ht="23.25" x14ac:dyDescent="0.2">
      <c r="B2832" s="2"/>
      <c r="C2832" s="35" t="s">
        <v>3</v>
      </c>
      <c r="D2832" s="36">
        <v>3</v>
      </c>
      <c r="E2832" s="10"/>
      <c r="F2832" s="7"/>
      <c r="G2832" s="2"/>
      <c r="H2832" s="3"/>
    </row>
    <row r="2833" spans="2:8" ht="23.25" x14ac:dyDescent="0.2">
      <c r="B2833" s="2"/>
      <c r="C2833" s="37" t="s">
        <v>4</v>
      </c>
      <c r="D2833" s="38">
        <v>542</v>
      </c>
      <c r="E2833" s="175" t="s">
        <v>5</v>
      </c>
      <c r="F2833" s="176"/>
      <c r="G2833" s="179">
        <f>D2834/D2833</f>
        <v>43.752767527675275</v>
      </c>
      <c r="H2833" s="3"/>
    </row>
    <row r="2834" spans="2:8" ht="23.25" x14ac:dyDescent="0.2">
      <c r="B2834" s="2"/>
      <c r="C2834" s="37" t="s">
        <v>6</v>
      </c>
      <c r="D2834" s="39">
        <v>23714</v>
      </c>
      <c r="E2834" s="177"/>
      <c r="F2834" s="178"/>
      <c r="G2834" s="180"/>
      <c r="H2834" s="3"/>
    </row>
    <row r="2835" spans="2:8" ht="23.25" x14ac:dyDescent="0.2">
      <c r="B2835" s="2"/>
      <c r="C2835" s="9"/>
      <c r="D2835" s="10"/>
      <c r="E2835" s="11"/>
      <c r="F2835" s="2"/>
      <c r="G2835" s="3"/>
      <c r="H2835" s="3"/>
    </row>
    <row r="2836" spans="2:8" ht="23.25" x14ac:dyDescent="0.3">
      <c r="B2836" s="2"/>
      <c r="C2836" s="12" t="s">
        <v>7</v>
      </c>
      <c r="D2836" s="90" t="s">
        <v>261</v>
      </c>
      <c r="E2836" s="2"/>
      <c r="F2836" s="2"/>
      <c r="G2836" s="3"/>
      <c r="H2836" s="3"/>
    </row>
    <row r="2837" spans="2:8" ht="23.25" x14ac:dyDescent="0.3">
      <c r="B2837" s="2"/>
      <c r="C2837" s="12" t="s">
        <v>8</v>
      </c>
      <c r="D2837" s="1">
        <v>65</v>
      </c>
      <c r="E2837" s="2"/>
      <c r="F2837" s="2"/>
      <c r="G2837" s="3"/>
      <c r="H2837" s="3"/>
    </row>
    <row r="2838" spans="2:8" ht="23.25" x14ac:dyDescent="0.3">
      <c r="B2838" s="2"/>
      <c r="C2838" s="12" t="s">
        <v>9</v>
      </c>
      <c r="D2838" s="13" t="s">
        <v>10</v>
      </c>
      <c r="E2838" s="14"/>
      <c r="F2838" s="2"/>
      <c r="G2838" s="3"/>
      <c r="H2838" s="3"/>
    </row>
    <row r="2839" spans="2:8" ht="24" thickBot="1" x14ac:dyDescent="0.25">
      <c r="B2839" s="2"/>
      <c r="C2839" s="15"/>
      <c r="D2839" s="15"/>
      <c r="E2839" s="2"/>
      <c r="F2839" s="2"/>
      <c r="G2839" s="3"/>
      <c r="H2839" s="3"/>
    </row>
    <row r="2840" spans="2:8" ht="48" thickBot="1" x14ac:dyDescent="0.25">
      <c r="B2840" s="181" t="s">
        <v>11</v>
      </c>
      <c r="C2840" s="182"/>
      <c r="D2840" s="16" t="s">
        <v>12</v>
      </c>
      <c r="E2840" s="183" t="s">
        <v>13</v>
      </c>
      <c r="F2840" s="184"/>
      <c r="G2840" s="17" t="s">
        <v>14</v>
      </c>
      <c r="H2840" s="3"/>
    </row>
    <row r="2841" spans="2:8" ht="17.25" thickBot="1" x14ac:dyDescent="0.25">
      <c r="B2841" s="185" t="s">
        <v>29</v>
      </c>
      <c r="C2841" s="186"/>
      <c r="D2841" s="40">
        <v>85.76</v>
      </c>
      <c r="E2841" s="41">
        <v>3</v>
      </c>
      <c r="F2841" s="42" t="s">
        <v>15</v>
      </c>
      <c r="G2841" s="43">
        <f t="shared" ref="G2841:G2849" si="83">D2841*E2841</f>
        <v>257.28000000000003</v>
      </c>
      <c r="H2841" s="187"/>
    </row>
    <row r="2842" spans="2:8" ht="16.5" x14ac:dyDescent="0.2">
      <c r="B2842" s="188" t="s">
        <v>30</v>
      </c>
      <c r="C2842" s="189"/>
      <c r="D2842" s="44">
        <v>210</v>
      </c>
      <c r="E2842" s="45">
        <v>0.7</v>
      </c>
      <c r="F2842" s="46" t="s">
        <v>16</v>
      </c>
      <c r="G2842" s="47">
        <f t="shared" si="83"/>
        <v>147</v>
      </c>
      <c r="H2842" s="187"/>
    </row>
    <row r="2843" spans="2:8" ht="17.25" thickBot="1" x14ac:dyDescent="0.25">
      <c r="B2843" s="190" t="s">
        <v>17</v>
      </c>
      <c r="C2843" s="191"/>
      <c r="D2843" s="48">
        <v>880</v>
      </c>
      <c r="E2843" s="49">
        <v>0.7</v>
      </c>
      <c r="F2843" s="50" t="s">
        <v>16</v>
      </c>
      <c r="G2843" s="51">
        <f t="shared" si="83"/>
        <v>616</v>
      </c>
      <c r="H2843" s="187"/>
    </row>
    <row r="2844" spans="2:8" ht="17.25" thickBot="1" x14ac:dyDescent="0.25">
      <c r="B2844" s="185" t="s">
        <v>31</v>
      </c>
      <c r="C2844" s="186"/>
      <c r="D2844" s="52">
        <v>1620</v>
      </c>
      <c r="E2844" s="53"/>
      <c r="F2844" s="54" t="s">
        <v>15</v>
      </c>
      <c r="G2844" s="55">
        <f t="shared" si="83"/>
        <v>0</v>
      </c>
      <c r="H2844" s="187"/>
    </row>
    <row r="2845" spans="2:8" ht="16.5" x14ac:dyDescent="0.2">
      <c r="B2845" s="188" t="s">
        <v>46</v>
      </c>
      <c r="C2845" s="189"/>
      <c r="D2845" s="56">
        <v>23100</v>
      </c>
      <c r="E2845" s="57">
        <v>3</v>
      </c>
      <c r="F2845" s="46" t="s">
        <v>15</v>
      </c>
      <c r="G2845" s="47">
        <f t="shared" si="83"/>
        <v>69300</v>
      </c>
      <c r="H2845" s="187"/>
    </row>
    <row r="2846" spans="2:8" ht="16.5" x14ac:dyDescent="0.2">
      <c r="B2846" s="192" t="s">
        <v>32</v>
      </c>
      <c r="C2846" s="193"/>
      <c r="D2846" s="58">
        <v>1000</v>
      </c>
      <c r="E2846" s="59">
        <v>3</v>
      </c>
      <c r="F2846" s="60" t="s">
        <v>15</v>
      </c>
      <c r="G2846" s="61">
        <f t="shared" si="83"/>
        <v>3000</v>
      </c>
      <c r="H2846" s="187"/>
    </row>
    <row r="2847" spans="2:8" ht="16.5" x14ac:dyDescent="0.2">
      <c r="B2847" s="192" t="s">
        <v>33</v>
      </c>
      <c r="C2847" s="193"/>
      <c r="D2847" s="62">
        <v>18872</v>
      </c>
      <c r="E2847" s="63"/>
      <c r="F2847" s="60" t="s">
        <v>15</v>
      </c>
      <c r="G2847" s="61">
        <f t="shared" si="83"/>
        <v>0</v>
      </c>
      <c r="H2847" s="187"/>
    </row>
    <row r="2848" spans="2:8" ht="16.5" x14ac:dyDescent="0.2">
      <c r="B2848" s="192" t="s">
        <v>34</v>
      </c>
      <c r="C2848" s="193"/>
      <c r="D2848" s="62">
        <v>4600</v>
      </c>
      <c r="E2848" s="63"/>
      <c r="F2848" s="60" t="s">
        <v>15</v>
      </c>
      <c r="G2848" s="61">
        <f t="shared" si="83"/>
        <v>0</v>
      </c>
      <c r="H2848" s="187"/>
    </row>
    <row r="2849" spans="2:8" ht="16.5" x14ac:dyDescent="0.2">
      <c r="B2849" s="192" t="s">
        <v>35</v>
      </c>
      <c r="C2849" s="193"/>
      <c r="D2849" s="62">
        <v>944</v>
      </c>
      <c r="E2849" s="63"/>
      <c r="F2849" s="60"/>
      <c r="G2849" s="61">
        <f t="shared" si="83"/>
        <v>0</v>
      </c>
      <c r="H2849" s="187"/>
    </row>
    <row r="2850" spans="2:8" ht="16.5" x14ac:dyDescent="0.2">
      <c r="B2850" s="192" t="s">
        <v>36</v>
      </c>
      <c r="C2850" s="193"/>
      <c r="D2850" s="62">
        <v>4300</v>
      </c>
      <c r="E2850" s="63"/>
      <c r="F2850" s="60" t="s">
        <v>15</v>
      </c>
      <c r="G2850" s="61">
        <f>D2850*E2850</f>
        <v>0</v>
      </c>
      <c r="H2850" s="187"/>
    </row>
    <row r="2851" spans="2:8" ht="17.25" thickBot="1" x14ac:dyDescent="0.25">
      <c r="B2851" s="190" t="s">
        <v>37</v>
      </c>
      <c r="C2851" s="191"/>
      <c r="D2851" s="64">
        <v>3100</v>
      </c>
      <c r="E2851" s="65"/>
      <c r="F2851" s="50" t="s">
        <v>15</v>
      </c>
      <c r="G2851" s="66">
        <f>D2851*E2851</f>
        <v>0</v>
      </c>
      <c r="H2851" s="187"/>
    </row>
    <row r="2852" spans="2:8" ht="25.5" x14ac:dyDescent="0.2">
      <c r="B2852" s="2"/>
      <c r="C2852" s="5" t="s">
        <v>18</v>
      </c>
      <c r="D2852" s="6"/>
      <c r="E2852" s="2"/>
      <c r="F2852" s="2"/>
      <c r="G2852" s="3"/>
      <c r="H2852" s="3"/>
    </row>
    <row r="2853" spans="2:8" ht="18.75" x14ac:dyDescent="0.2">
      <c r="B2853" s="2"/>
      <c r="C2853" s="164" t="s">
        <v>19</v>
      </c>
      <c r="D2853" s="100" t="s">
        <v>20</v>
      </c>
      <c r="E2853" s="22">
        <f>IF(G2841&gt;0, ROUND((G2841+D2834)/D2834,2), 0)</f>
        <v>1.01</v>
      </c>
      <c r="F2853" s="22"/>
      <c r="G2853" s="7"/>
      <c r="H2853" s="2"/>
    </row>
    <row r="2854" spans="2:8" ht="23.25" x14ac:dyDescent="0.2">
      <c r="B2854" s="2"/>
      <c r="C2854" s="164"/>
      <c r="D2854" s="100" t="s">
        <v>21</v>
      </c>
      <c r="E2854" s="22">
        <f>IF(SUM(G2842:G2843)&gt;0,ROUND((G2842+G2843+D2834)/D2834,2),0)</f>
        <v>1.03</v>
      </c>
      <c r="F2854" s="22"/>
      <c r="G2854" s="23"/>
      <c r="H2854" s="24"/>
    </row>
    <row r="2855" spans="2:8" ht="23.25" x14ac:dyDescent="0.2">
      <c r="B2855" s="2"/>
      <c r="C2855" s="164"/>
      <c r="D2855" s="100" t="s">
        <v>22</v>
      </c>
      <c r="E2855" s="22">
        <f>IF(G2844&gt;0,ROUND((G2844+D2834)/D2834,2),0)</f>
        <v>0</v>
      </c>
      <c r="F2855" s="25"/>
      <c r="G2855" s="23"/>
      <c r="H2855" s="3"/>
    </row>
    <row r="2856" spans="2:8" ht="23.25" x14ac:dyDescent="0.2">
      <c r="B2856" s="2"/>
      <c r="C2856" s="164"/>
      <c r="D2856" s="26" t="s">
        <v>23</v>
      </c>
      <c r="E2856" s="27">
        <f>IF(SUM(G2845:G2851)&gt;0,ROUND((SUM(G2845:G2851)+D2834)/D2834,2),0)</f>
        <v>4.05</v>
      </c>
      <c r="F2856" s="7"/>
      <c r="G2856" s="23"/>
      <c r="H2856" s="3"/>
    </row>
    <row r="2857" spans="2:8" ht="25.5" x14ac:dyDescent="0.2">
      <c r="B2857" s="2"/>
      <c r="C2857" s="2"/>
      <c r="D2857" s="28" t="s">
        <v>24</v>
      </c>
      <c r="E2857" s="29">
        <f>SUM(E2853:E2856)-IF(VALUE(COUNTIF(E2853:E2856,"&gt;0"))=4,3,0)-IF(VALUE(COUNTIF(E2853:E2856,"&gt;0"))=3,2,0)-IF(VALUE(COUNTIF(E2853:E2856,"&gt;0"))=2,1,0)</f>
        <v>4.09</v>
      </c>
      <c r="F2857" s="30"/>
      <c r="G2857" s="3"/>
      <c r="H2857" s="3"/>
    </row>
    <row r="2858" spans="2:8" ht="25.5" x14ac:dyDescent="0.35">
      <c r="B2858" s="31"/>
      <c r="C2858" s="32" t="s">
        <v>25</v>
      </c>
      <c r="D2858" s="165">
        <f>E2857*D2834</f>
        <v>96990.26</v>
      </c>
      <c r="E2858" s="165"/>
      <c r="F2858" s="2"/>
      <c r="G2858" s="3"/>
      <c r="H2858" s="3"/>
    </row>
    <row r="2859" spans="2:8" ht="18.75" x14ac:dyDescent="0.3">
      <c r="B2859" s="2"/>
      <c r="C2859" s="33" t="s">
        <v>26</v>
      </c>
      <c r="D2859" s="166">
        <f>D2858/D2833</f>
        <v>178.94881918819186</v>
      </c>
      <c r="E2859" s="166"/>
      <c r="F2859" s="2"/>
      <c r="G2859" s="2"/>
      <c r="H2859" s="34"/>
    </row>
    <row r="2860" spans="2:8" ht="60.75" x14ac:dyDescent="0.8">
      <c r="B2860" s="194" t="s">
        <v>249</v>
      </c>
      <c r="C2860" s="194"/>
      <c r="D2860" s="194"/>
      <c r="E2860" s="194"/>
      <c r="F2860" s="194"/>
      <c r="G2860" s="194"/>
      <c r="H2860" s="194"/>
    </row>
    <row r="2861" spans="2:8" ht="23.25" x14ac:dyDescent="0.2">
      <c r="B2861" s="168" t="s">
        <v>0</v>
      </c>
      <c r="C2861" s="168"/>
      <c r="D2861" s="168"/>
      <c r="E2861" s="168"/>
      <c r="F2861" s="168"/>
      <c r="G2861" s="168"/>
      <c r="H2861" s="3"/>
    </row>
    <row r="2862" spans="2:8" ht="25.5" x14ac:dyDescent="0.2">
      <c r="B2862" s="2"/>
      <c r="C2862" s="5" t="s">
        <v>1</v>
      </c>
      <c r="D2862" s="6"/>
      <c r="E2862" s="2"/>
      <c r="F2862" s="2"/>
      <c r="G2862" s="3"/>
      <c r="H2862" s="3"/>
    </row>
    <row r="2863" spans="2:8" ht="20.25" x14ac:dyDescent="0.2">
      <c r="B2863" s="7"/>
      <c r="C2863" s="169" t="s">
        <v>2</v>
      </c>
      <c r="D2863" s="172" t="s">
        <v>39</v>
      </c>
      <c r="E2863" s="173"/>
      <c r="F2863" s="173"/>
      <c r="G2863" s="174"/>
      <c r="H2863" s="8"/>
    </row>
    <row r="2864" spans="2:8" ht="20.25" x14ac:dyDescent="0.2">
      <c r="B2864" s="7"/>
      <c r="C2864" s="170"/>
      <c r="D2864" s="172" t="s">
        <v>218</v>
      </c>
      <c r="E2864" s="173"/>
      <c r="F2864" s="173"/>
      <c r="G2864" s="174"/>
      <c r="H2864" s="8"/>
    </row>
    <row r="2865" spans="2:8" ht="20.25" x14ac:dyDescent="0.2">
      <c r="B2865" s="7"/>
      <c r="C2865" s="171"/>
      <c r="D2865" s="172" t="s">
        <v>263</v>
      </c>
      <c r="E2865" s="173"/>
      <c r="F2865" s="173"/>
      <c r="G2865" s="174"/>
      <c r="H2865" s="8"/>
    </row>
    <row r="2866" spans="2:8" ht="23.25" x14ac:dyDescent="0.2">
      <c r="B2866" s="2"/>
      <c r="C2866" s="35" t="s">
        <v>3</v>
      </c>
      <c r="D2866" s="36">
        <v>6.5</v>
      </c>
      <c r="E2866" s="10"/>
      <c r="F2866" s="7"/>
      <c r="G2866" s="2"/>
      <c r="H2866" s="3"/>
    </row>
    <row r="2867" spans="2:8" ht="23.25" x14ac:dyDescent="0.2">
      <c r="B2867" s="2"/>
      <c r="C2867" s="37" t="s">
        <v>4</v>
      </c>
      <c r="D2867" s="38">
        <v>1674</v>
      </c>
      <c r="E2867" s="175" t="s">
        <v>5</v>
      </c>
      <c r="F2867" s="176"/>
      <c r="G2867" s="179">
        <f>D2868/D2867</f>
        <v>47.115949820788536</v>
      </c>
      <c r="H2867" s="3"/>
    </row>
    <row r="2868" spans="2:8" ht="23.25" x14ac:dyDescent="0.2">
      <c r="B2868" s="2"/>
      <c r="C2868" s="37" t="s">
        <v>6</v>
      </c>
      <c r="D2868" s="39">
        <v>78872.100000000006</v>
      </c>
      <c r="E2868" s="177"/>
      <c r="F2868" s="178"/>
      <c r="G2868" s="180"/>
      <c r="H2868" s="3"/>
    </row>
    <row r="2869" spans="2:8" ht="23.25" x14ac:dyDescent="0.2">
      <c r="B2869" s="2"/>
      <c r="C2869" s="9"/>
      <c r="D2869" s="10"/>
      <c r="E2869" s="11"/>
      <c r="F2869" s="2"/>
      <c r="G2869" s="3"/>
      <c r="H2869" s="3"/>
    </row>
    <row r="2870" spans="2:8" ht="23.25" x14ac:dyDescent="0.3">
      <c r="B2870" s="2"/>
      <c r="C2870" s="12" t="s">
        <v>7</v>
      </c>
      <c r="D2870" s="90" t="s">
        <v>264</v>
      </c>
      <c r="E2870" s="2"/>
      <c r="F2870" s="2"/>
      <c r="G2870" s="3"/>
      <c r="H2870" s="3"/>
    </row>
    <row r="2871" spans="2:8" ht="23.25" x14ac:dyDescent="0.3">
      <c r="B2871" s="2"/>
      <c r="C2871" s="12" t="s">
        <v>8</v>
      </c>
      <c r="D2871" s="1">
        <v>80</v>
      </c>
      <c r="E2871" s="2"/>
      <c r="F2871" s="2"/>
      <c r="G2871" s="3"/>
      <c r="H2871" s="3"/>
    </row>
    <row r="2872" spans="2:8" ht="23.25" x14ac:dyDescent="0.3">
      <c r="B2872" s="2"/>
      <c r="C2872" s="12" t="s">
        <v>9</v>
      </c>
      <c r="D2872" s="13" t="s">
        <v>10</v>
      </c>
      <c r="E2872" s="14"/>
      <c r="F2872" s="2"/>
      <c r="G2872" s="3"/>
      <c r="H2872" s="3"/>
    </row>
    <row r="2873" spans="2:8" ht="24" thickBot="1" x14ac:dyDescent="0.25">
      <c r="B2873" s="2"/>
      <c r="C2873" s="15"/>
      <c r="D2873" s="15"/>
      <c r="E2873" s="2"/>
      <c r="F2873" s="2"/>
      <c r="G2873" s="3"/>
      <c r="H2873" s="3"/>
    </row>
    <row r="2874" spans="2:8" ht="48" thickBot="1" x14ac:dyDescent="0.25">
      <c r="B2874" s="181" t="s">
        <v>11</v>
      </c>
      <c r="C2874" s="182"/>
      <c r="D2874" s="16" t="s">
        <v>12</v>
      </c>
      <c r="E2874" s="183" t="s">
        <v>13</v>
      </c>
      <c r="F2874" s="184"/>
      <c r="G2874" s="17" t="s">
        <v>14</v>
      </c>
      <c r="H2874" s="3"/>
    </row>
    <row r="2875" spans="2:8" ht="17.25" thickBot="1" x14ac:dyDescent="0.25">
      <c r="B2875" s="185" t="s">
        <v>29</v>
      </c>
      <c r="C2875" s="186"/>
      <c r="D2875" s="40">
        <v>85.76</v>
      </c>
      <c r="E2875" s="41">
        <v>6.5</v>
      </c>
      <c r="F2875" s="42" t="s">
        <v>15</v>
      </c>
      <c r="G2875" s="43">
        <f t="shared" ref="G2875:G2883" si="84">D2875*E2875</f>
        <v>557.44000000000005</v>
      </c>
      <c r="H2875" s="187"/>
    </row>
    <row r="2876" spans="2:8" ht="16.5" x14ac:dyDescent="0.2">
      <c r="B2876" s="188" t="s">
        <v>30</v>
      </c>
      <c r="C2876" s="189"/>
      <c r="D2876" s="44">
        <v>210</v>
      </c>
      <c r="E2876" s="45">
        <v>1.5</v>
      </c>
      <c r="F2876" s="46" t="s">
        <v>16</v>
      </c>
      <c r="G2876" s="47">
        <f t="shared" si="84"/>
        <v>315</v>
      </c>
      <c r="H2876" s="187"/>
    </row>
    <row r="2877" spans="2:8" ht="17.25" thickBot="1" x14ac:dyDescent="0.25">
      <c r="B2877" s="190" t="s">
        <v>17</v>
      </c>
      <c r="C2877" s="191"/>
      <c r="D2877" s="48">
        <v>880</v>
      </c>
      <c r="E2877" s="49">
        <v>1.5</v>
      </c>
      <c r="F2877" s="50" t="s">
        <v>16</v>
      </c>
      <c r="G2877" s="51">
        <f t="shared" si="84"/>
        <v>1320</v>
      </c>
      <c r="H2877" s="187"/>
    </row>
    <row r="2878" spans="2:8" ht="17.25" thickBot="1" x14ac:dyDescent="0.25">
      <c r="B2878" s="185" t="s">
        <v>31</v>
      </c>
      <c r="C2878" s="186"/>
      <c r="D2878" s="52">
        <v>1620</v>
      </c>
      <c r="E2878" s="53"/>
      <c r="F2878" s="54" t="s">
        <v>15</v>
      </c>
      <c r="G2878" s="55">
        <f t="shared" si="84"/>
        <v>0</v>
      </c>
      <c r="H2878" s="187"/>
    </row>
    <row r="2879" spans="2:8" ht="16.5" x14ac:dyDescent="0.2">
      <c r="B2879" s="188" t="s">
        <v>46</v>
      </c>
      <c r="C2879" s="189"/>
      <c r="D2879" s="56">
        <v>23100</v>
      </c>
      <c r="E2879" s="57">
        <v>6.5</v>
      </c>
      <c r="F2879" s="46" t="s">
        <v>15</v>
      </c>
      <c r="G2879" s="47">
        <f t="shared" si="84"/>
        <v>150150</v>
      </c>
      <c r="H2879" s="187"/>
    </row>
    <row r="2880" spans="2:8" ht="16.5" x14ac:dyDescent="0.2">
      <c r="B2880" s="192" t="s">
        <v>32</v>
      </c>
      <c r="C2880" s="193"/>
      <c r="D2880" s="58">
        <v>1000</v>
      </c>
      <c r="E2880" s="59">
        <v>6.5</v>
      </c>
      <c r="F2880" s="60" t="s">
        <v>15</v>
      </c>
      <c r="G2880" s="61">
        <f t="shared" si="84"/>
        <v>6500</v>
      </c>
      <c r="H2880" s="187"/>
    </row>
    <row r="2881" spans="2:8" ht="16.5" x14ac:dyDescent="0.2">
      <c r="B2881" s="192" t="s">
        <v>33</v>
      </c>
      <c r="C2881" s="193"/>
      <c r="D2881" s="62">
        <v>18872</v>
      </c>
      <c r="E2881" s="63"/>
      <c r="F2881" s="60" t="s">
        <v>15</v>
      </c>
      <c r="G2881" s="61">
        <f t="shared" si="84"/>
        <v>0</v>
      </c>
      <c r="H2881" s="187"/>
    </row>
    <row r="2882" spans="2:8" ht="16.5" x14ac:dyDescent="0.2">
      <c r="B2882" s="192" t="s">
        <v>34</v>
      </c>
      <c r="C2882" s="193"/>
      <c r="D2882" s="62">
        <v>4600</v>
      </c>
      <c r="E2882" s="63"/>
      <c r="F2882" s="60" t="s">
        <v>15</v>
      </c>
      <c r="G2882" s="61">
        <f t="shared" si="84"/>
        <v>0</v>
      </c>
      <c r="H2882" s="187"/>
    </row>
    <row r="2883" spans="2:8" ht="16.5" x14ac:dyDescent="0.2">
      <c r="B2883" s="192" t="s">
        <v>35</v>
      </c>
      <c r="C2883" s="193"/>
      <c r="D2883" s="62">
        <v>944</v>
      </c>
      <c r="E2883" s="63"/>
      <c r="F2883" s="60"/>
      <c r="G2883" s="61">
        <f t="shared" si="84"/>
        <v>0</v>
      </c>
      <c r="H2883" s="187"/>
    </row>
    <row r="2884" spans="2:8" ht="16.5" x14ac:dyDescent="0.2">
      <c r="B2884" s="192" t="s">
        <v>36</v>
      </c>
      <c r="C2884" s="193"/>
      <c r="D2884" s="62">
        <v>4300</v>
      </c>
      <c r="E2884" s="63"/>
      <c r="F2884" s="60" t="s">
        <v>15</v>
      </c>
      <c r="G2884" s="61">
        <f>D2884*E2884</f>
        <v>0</v>
      </c>
      <c r="H2884" s="187"/>
    </row>
    <row r="2885" spans="2:8" ht="17.25" thickBot="1" x14ac:dyDescent="0.25">
      <c r="B2885" s="190" t="s">
        <v>37</v>
      </c>
      <c r="C2885" s="191"/>
      <c r="D2885" s="64">
        <v>3100</v>
      </c>
      <c r="E2885" s="65"/>
      <c r="F2885" s="50" t="s">
        <v>15</v>
      </c>
      <c r="G2885" s="66">
        <f>D2885*E2885</f>
        <v>0</v>
      </c>
      <c r="H2885" s="187"/>
    </row>
    <row r="2886" spans="2:8" ht="25.5" x14ac:dyDescent="0.2">
      <c r="B2886" s="2"/>
      <c r="C2886" s="5" t="s">
        <v>18</v>
      </c>
      <c r="D2886" s="6"/>
      <c r="E2886" s="2"/>
      <c r="F2886" s="2"/>
      <c r="G2886" s="3"/>
      <c r="H2886" s="3"/>
    </row>
    <row r="2887" spans="2:8" ht="18.75" x14ac:dyDescent="0.2">
      <c r="B2887" s="2"/>
      <c r="C2887" s="164" t="s">
        <v>19</v>
      </c>
      <c r="D2887" s="100" t="s">
        <v>20</v>
      </c>
      <c r="E2887" s="22">
        <f>IF(G2875&gt;0, ROUND((G2875+D2868)/D2868,2), 0)</f>
        <v>1.01</v>
      </c>
      <c r="F2887" s="22"/>
      <c r="G2887" s="7"/>
      <c r="H2887" s="2"/>
    </row>
    <row r="2888" spans="2:8" ht="23.25" x14ac:dyDescent="0.2">
      <c r="B2888" s="2"/>
      <c r="C2888" s="164"/>
      <c r="D2888" s="100" t="s">
        <v>21</v>
      </c>
      <c r="E2888" s="22">
        <f>IF(SUM(G2876:G2877)&gt;0,ROUND((G2876+G2877+D2868)/D2868,2),0)</f>
        <v>1.02</v>
      </c>
      <c r="F2888" s="22"/>
      <c r="G2888" s="23"/>
      <c r="H2888" s="24"/>
    </row>
    <row r="2889" spans="2:8" ht="23.25" x14ac:dyDescent="0.2">
      <c r="B2889" s="2"/>
      <c r="C2889" s="164"/>
      <c r="D2889" s="100" t="s">
        <v>22</v>
      </c>
      <c r="E2889" s="22">
        <f>IF(G2878&gt;0,ROUND((G2878+D2868)/D2868,2),0)</f>
        <v>0</v>
      </c>
      <c r="F2889" s="25"/>
      <c r="G2889" s="23"/>
      <c r="H2889" s="3"/>
    </row>
    <row r="2890" spans="2:8" ht="23.25" x14ac:dyDescent="0.2">
      <c r="B2890" s="2"/>
      <c r="C2890" s="164"/>
      <c r="D2890" s="26" t="s">
        <v>23</v>
      </c>
      <c r="E2890" s="27">
        <f>IF(SUM(G2879:G2885)&gt;0,ROUND((SUM(G2879:G2885)+D2868)/D2868,2),0)</f>
        <v>2.99</v>
      </c>
      <c r="F2890" s="7"/>
      <c r="G2890" s="23"/>
      <c r="H2890" s="3"/>
    </row>
    <row r="2891" spans="2:8" ht="25.5" x14ac:dyDescent="0.2">
      <c r="B2891" s="2"/>
      <c r="C2891" s="2"/>
      <c r="D2891" s="28" t="s">
        <v>24</v>
      </c>
      <c r="E2891" s="29">
        <f>SUM(E2887:E2890)-IF(VALUE(COUNTIF(E2887:E2890,"&gt;0"))=4,3,0)-IF(VALUE(COUNTIF(E2887:E2890,"&gt;0"))=3,2,0)-IF(VALUE(COUNTIF(E2887:E2890,"&gt;0"))=2,1,0)</f>
        <v>3.0200000000000005</v>
      </c>
      <c r="F2891" s="30"/>
      <c r="G2891" s="3"/>
      <c r="H2891" s="3"/>
    </row>
    <row r="2892" spans="2:8" ht="25.5" x14ac:dyDescent="0.35">
      <c r="B2892" s="31"/>
      <c r="C2892" s="32" t="s">
        <v>25</v>
      </c>
      <c r="D2892" s="165">
        <f>E2891*D2868</f>
        <v>238193.74200000006</v>
      </c>
      <c r="E2892" s="165"/>
      <c r="F2892" s="2"/>
      <c r="G2892" s="3"/>
      <c r="H2892" s="3"/>
    </row>
    <row r="2893" spans="2:8" ht="18.75" x14ac:dyDescent="0.3">
      <c r="B2893" s="2"/>
      <c r="C2893" s="33" t="s">
        <v>26</v>
      </c>
      <c r="D2893" s="166">
        <f>D2892/D2867</f>
        <v>142.29016845878141</v>
      </c>
      <c r="E2893" s="166"/>
      <c r="F2893" s="2"/>
      <c r="G2893" s="2"/>
      <c r="H2893" s="34"/>
    </row>
    <row r="2894" spans="2:8" ht="60.75" x14ac:dyDescent="0.8">
      <c r="B2894" s="194" t="s">
        <v>252</v>
      </c>
      <c r="C2894" s="194"/>
      <c r="D2894" s="194"/>
      <c r="E2894" s="194"/>
      <c r="F2894" s="194"/>
      <c r="G2894" s="194"/>
      <c r="H2894" s="194"/>
    </row>
    <row r="2895" spans="2:8" ht="23.25" x14ac:dyDescent="0.2">
      <c r="B2895" s="168" t="s">
        <v>0</v>
      </c>
      <c r="C2895" s="168"/>
      <c r="D2895" s="168"/>
      <c r="E2895" s="168"/>
      <c r="F2895" s="168"/>
      <c r="G2895" s="168"/>
      <c r="H2895" s="3"/>
    </row>
    <row r="2896" spans="2:8" ht="25.5" x14ac:dyDescent="0.2">
      <c r="B2896" s="2"/>
      <c r="C2896" s="5" t="s">
        <v>1</v>
      </c>
      <c r="D2896" s="6"/>
      <c r="E2896" s="2"/>
      <c r="F2896" s="2"/>
      <c r="G2896" s="3"/>
      <c r="H2896" s="3"/>
    </row>
    <row r="2897" spans="2:8" ht="20.25" x14ac:dyDescent="0.2">
      <c r="B2897" s="7"/>
      <c r="C2897" s="169" t="s">
        <v>2</v>
      </c>
      <c r="D2897" s="172" t="s">
        <v>39</v>
      </c>
      <c r="E2897" s="173"/>
      <c r="F2897" s="173"/>
      <c r="G2897" s="174"/>
      <c r="H2897" s="8"/>
    </row>
    <row r="2898" spans="2:8" ht="20.25" x14ac:dyDescent="0.2">
      <c r="B2898" s="7"/>
      <c r="C2898" s="170"/>
      <c r="D2898" s="172" t="s">
        <v>218</v>
      </c>
      <c r="E2898" s="173"/>
      <c r="F2898" s="173"/>
      <c r="G2898" s="174"/>
      <c r="H2898" s="8"/>
    </row>
    <row r="2899" spans="2:8" ht="20.25" x14ac:dyDescent="0.2">
      <c r="B2899" s="7"/>
      <c r="C2899" s="171"/>
      <c r="D2899" s="172" t="s">
        <v>266</v>
      </c>
      <c r="E2899" s="173"/>
      <c r="F2899" s="173"/>
      <c r="G2899" s="174"/>
      <c r="H2899" s="8"/>
    </row>
    <row r="2900" spans="2:8" ht="23.25" x14ac:dyDescent="0.2">
      <c r="B2900" s="2"/>
      <c r="C2900" s="35" t="s">
        <v>3</v>
      </c>
      <c r="D2900" s="36">
        <v>4.3</v>
      </c>
      <c r="E2900" s="10"/>
      <c r="F2900" s="7"/>
      <c r="G2900" s="2"/>
      <c r="H2900" s="3"/>
    </row>
    <row r="2901" spans="2:8" ht="23.25" x14ac:dyDescent="0.2">
      <c r="B2901" s="2"/>
      <c r="C2901" s="37" t="s">
        <v>4</v>
      </c>
      <c r="D2901" s="38">
        <v>716</v>
      </c>
      <c r="E2901" s="175" t="s">
        <v>5</v>
      </c>
      <c r="F2901" s="176"/>
      <c r="G2901" s="179">
        <f>D2902/D2901</f>
        <v>26.359636871508378</v>
      </c>
      <c r="H2901" s="3"/>
    </row>
    <row r="2902" spans="2:8" ht="23.25" x14ac:dyDescent="0.2">
      <c r="B2902" s="2"/>
      <c r="C2902" s="37" t="s">
        <v>6</v>
      </c>
      <c r="D2902" s="39">
        <v>18873.5</v>
      </c>
      <c r="E2902" s="177"/>
      <c r="F2902" s="178"/>
      <c r="G2902" s="180"/>
      <c r="H2902" s="3"/>
    </row>
    <row r="2903" spans="2:8" ht="23.25" x14ac:dyDescent="0.2">
      <c r="B2903" s="2"/>
      <c r="C2903" s="9"/>
      <c r="D2903" s="10"/>
      <c r="E2903" s="11"/>
      <c r="F2903" s="2"/>
      <c r="G2903" s="3"/>
      <c r="H2903" s="3"/>
    </row>
    <row r="2904" spans="2:8" ht="23.25" x14ac:dyDescent="0.3">
      <c r="B2904" s="2"/>
      <c r="C2904" s="12" t="s">
        <v>7</v>
      </c>
      <c r="D2904" s="90" t="s">
        <v>267</v>
      </c>
      <c r="E2904" s="2"/>
      <c r="F2904" s="2"/>
      <c r="G2904" s="3"/>
      <c r="H2904" s="3"/>
    </row>
    <row r="2905" spans="2:8" ht="23.25" x14ac:dyDescent="0.3">
      <c r="B2905" s="2"/>
      <c r="C2905" s="12" t="s">
        <v>8</v>
      </c>
      <c r="D2905" s="1">
        <v>100</v>
      </c>
      <c r="E2905" s="2"/>
      <c r="F2905" s="2"/>
      <c r="G2905" s="3"/>
      <c r="H2905" s="3"/>
    </row>
    <row r="2906" spans="2:8" ht="23.25" x14ac:dyDescent="0.3">
      <c r="B2906" s="2"/>
      <c r="C2906" s="12" t="s">
        <v>9</v>
      </c>
      <c r="D2906" s="13" t="s">
        <v>10</v>
      </c>
      <c r="E2906" s="14"/>
      <c r="F2906" s="2"/>
      <c r="G2906" s="3"/>
      <c r="H2906" s="3"/>
    </row>
    <row r="2907" spans="2:8" ht="24" thickBot="1" x14ac:dyDescent="0.25">
      <c r="B2907" s="2"/>
      <c r="C2907" s="15"/>
      <c r="D2907" s="15"/>
      <c r="E2907" s="2"/>
      <c r="F2907" s="2"/>
      <c r="G2907" s="3"/>
      <c r="H2907" s="3"/>
    </row>
    <row r="2908" spans="2:8" ht="48" thickBot="1" x14ac:dyDescent="0.25">
      <c r="B2908" s="181" t="s">
        <v>11</v>
      </c>
      <c r="C2908" s="182"/>
      <c r="D2908" s="16" t="s">
        <v>12</v>
      </c>
      <c r="E2908" s="183" t="s">
        <v>13</v>
      </c>
      <c r="F2908" s="184"/>
      <c r="G2908" s="17" t="s">
        <v>14</v>
      </c>
      <c r="H2908" s="3"/>
    </row>
    <row r="2909" spans="2:8" ht="17.25" thickBot="1" x14ac:dyDescent="0.25">
      <c r="B2909" s="185" t="s">
        <v>29</v>
      </c>
      <c r="C2909" s="186"/>
      <c r="D2909" s="40">
        <v>85.76</v>
      </c>
      <c r="E2909" s="41">
        <v>4.3</v>
      </c>
      <c r="F2909" s="42" t="s">
        <v>15</v>
      </c>
      <c r="G2909" s="43">
        <f t="shared" ref="G2909:G2917" si="85">D2909*E2909</f>
        <v>368.76800000000003</v>
      </c>
      <c r="H2909" s="187"/>
    </row>
    <row r="2910" spans="2:8" ht="16.5" x14ac:dyDescent="0.2">
      <c r="B2910" s="188" t="s">
        <v>30</v>
      </c>
      <c r="C2910" s="189"/>
      <c r="D2910" s="44">
        <v>210</v>
      </c>
      <c r="E2910" s="45">
        <v>0.9</v>
      </c>
      <c r="F2910" s="46" t="s">
        <v>16</v>
      </c>
      <c r="G2910" s="47">
        <f t="shared" si="85"/>
        <v>189</v>
      </c>
      <c r="H2910" s="187"/>
    </row>
    <row r="2911" spans="2:8" ht="17.25" thickBot="1" x14ac:dyDescent="0.25">
      <c r="B2911" s="190" t="s">
        <v>17</v>
      </c>
      <c r="C2911" s="191"/>
      <c r="D2911" s="48">
        <v>880</v>
      </c>
      <c r="E2911" s="49">
        <v>0.9</v>
      </c>
      <c r="F2911" s="50" t="s">
        <v>16</v>
      </c>
      <c r="G2911" s="51">
        <f t="shared" si="85"/>
        <v>792</v>
      </c>
      <c r="H2911" s="187"/>
    </row>
    <row r="2912" spans="2:8" ht="17.25" thickBot="1" x14ac:dyDescent="0.25">
      <c r="B2912" s="185" t="s">
        <v>31</v>
      </c>
      <c r="C2912" s="186"/>
      <c r="D2912" s="52">
        <v>1620</v>
      </c>
      <c r="E2912" s="53"/>
      <c r="F2912" s="54" t="s">
        <v>15</v>
      </c>
      <c r="G2912" s="55">
        <f t="shared" si="85"/>
        <v>0</v>
      </c>
      <c r="H2912" s="187"/>
    </row>
    <row r="2913" spans="2:8" ht="16.5" x14ac:dyDescent="0.2">
      <c r="B2913" s="188" t="s">
        <v>46</v>
      </c>
      <c r="C2913" s="189"/>
      <c r="D2913" s="56">
        <v>23100</v>
      </c>
      <c r="E2913" s="57">
        <v>4.3</v>
      </c>
      <c r="F2913" s="46" t="s">
        <v>15</v>
      </c>
      <c r="G2913" s="47">
        <f t="shared" si="85"/>
        <v>99330</v>
      </c>
      <c r="H2913" s="187"/>
    </row>
    <row r="2914" spans="2:8" ht="16.5" x14ac:dyDescent="0.2">
      <c r="B2914" s="192" t="s">
        <v>32</v>
      </c>
      <c r="C2914" s="193"/>
      <c r="D2914" s="58">
        <v>1000</v>
      </c>
      <c r="E2914" s="59">
        <v>4.3</v>
      </c>
      <c r="F2914" s="60" t="s">
        <v>15</v>
      </c>
      <c r="G2914" s="61">
        <f t="shared" si="85"/>
        <v>4300</v>
      </c>
      <c r="H2914" s="187"/>
    </row>
    <row r="2915" spans="2:8" ht="16.5" x14ac:dyDescent="0.2">
      <c r="B2915" s="192" t="s">
        <v>33</v>
      </c>
      <c r="C2915" s="193"/>
      <c r="D2915" s="62">
        <v>18872</v>
      </c>
      <c r="E2915" s="63"/>
      <c r="F2915" s="60" t="s">
        <v>15</v>
      </c>
      <c r="G2915" s="61">
        <f t="shared" si="85"/>
        <v>0</v>
      </c>
      <c r="H2915" s="187"/>
    </row>
    <row r="2916" spans="2:8" ht="16.5" x14ac:dyDescent="0.2">
      <c r="B2916" s="192" t="s">
        <v>34</v>
      </c>
      <c r="C2916" s="193"/>
      <c r="D2916" s="62">
        <v>4600</v>
      </c>
      <c r="E2916" s="63"/>
      <c r="F2916" s="60" t="s">
        <v>15</v>
      </c>
      <c r="G2916" s="61">
        <f t="shared" si="85"/>
        <v>0</v>
      </c>
      <c r="H2916" s="187"/>
    </row>
    <row r="2917" spans="2:8" ht="16.5" x14ac:dyDescent="0.2">
      <c r="B2917" s="192" t="s">
        <v>35</v>
      </c>
      <c r="C2917" s="193"/>
      <c r="D2917" s="62">
        <v>944</v>
      </c>
      <c r="E2917" s="63"/>
      <c r="F2917" s="60"/>
      <c r="G2917" s="61">
        <f t="shared" si="85"/>
        <v>0</v>
      </c>
      <c r="H2917" s="187"/>
    </row>
    <row r="2918" spans="2:8" ht="16.5" x14ac:dyDescent="0.2">
      <c r="B2918" s="192" t="s">
        <v>36</v>
      </c>
      <c r="C2918" s="193"/>
      <c r="D2918" s="62">
        <v>4300</v>
      </c>
      <c r="E2918" s="63"/>
      <c r="F2918" s="60" t="s">
        <v>15</v>
      </c>
      <c r="G2918" s="61">
        <f>D2918*E2918</f>
        <v>0</v>
      </c>
      <c r="H2918" s="187"/>
    </row>
    <row r="2919" spans="2:8" ht="17.25" thickBot="1" x14ac:dyDescent="0.25">
      <c r="B2919" s="190" t="s">
        <v>37</v>
      </c>
      <c r="C2919" s="191"/>
      <c r="D2919" s="64">
        <v>3100</v>
      </c>
      <c r="E2919" s="65"/>
      <c r="F2919" s="50" t="s">
        <v>15</v>
      </c>
      <c r="G2919" s="66">
        <f>D2919*E2919</f>
        <v>0</v>
      </c>
      <c r="H2919" s="187"/>
    </row>
    <row r="2920" spans="2:8" ht="25.5" x14ac:dyDescent="0.2">
      <c r="B2920" s="2"/>
      <c r="C2920" s="5" t="s">
        <v>18</v>
      </c>
      <c r="D2920" s="6"/>
      <c r="E2920" s="2"/>
      <c r="F2920" s="2"/>
      <c r="G2920" s="3"/>
      <c r="H2920" s="3"/>
    </row>
    <row r="2921" spans="2:8" ht="18.75" x14ac:dyDescent="0.2">
      <c r="B2921" s="2"/>
      <c r="C2921" s="164" t="s">
        <v>19</v>
      </c>
      <c r="D2921" s="100" t="s">
        <v>20</v>
      </c>
      <c r="E2921" s="22">
        <f>IF(G2909&gt;0, ROUND((G2909+D2902)/D2902,2), 0)</f>
        <v>1.02</v>
      </c>
      <c r="F2921" s="22"/>
      <c r="G2921" s="7"/>
      <c r="H2921" s="2"/>
    </row>
    <row r="2922" spans="2:8" ht="23.25" x14ac:dyDescent="0.2">
      <c r="B2922" s="2"/>
      <c r="C2922" s="164"/>
      <c r="D2922" s="100" t="s">
        <v>21</v>
      </c>
      <c r="E2922" s="22">
        <f>IF(SUM(G2910:G2911)&gt;0,ROUND((G2910+G2911+D2902)/D2902,2),0)</f>
        <v>1.05</v>
      </c>
      <c r="F2922" s="22"/>
      <c r="G2922" s="23"/>
      <c r="H2922" s="24"/>
    </row>
    <row r="2923" spans="2:8" ht="23.25" x14ac:dyDescent="0.2">
      <c r="B2923" s="2"/>
      <c r="C2923" s="164"/>
      <c r="D2923" s="100" t="s">
        <v>22</v>
      </c>
      <c r="E2923" s="22">
        <f>IF(G2912&gt;0,ROUND((G2912+D2902)/D2902,2),0)</f>
        <v>0</v>
      </c>
      <c r="F2923" s="25"/>
      <c r="G2923" s="23"/>
      <c r="H2923" s="3"/>
    </row>
    <row r="2924" spans="2:8" ht="23.25" x14ac:dyDescent="0.2">
      <c r="B2924" s="2"/>
      <c r="C2924" s="164"/>
      <c r="D2924" s="26" t="s">
        <v>23</v>
      </c>
      <c r="E2924" s="27">
        <f>IF(SUM(G2913:G2919)&gt;0,ROUND((SUM(G2913:G2919)+D2902)/D2902,2),0)</f>
        <v>6.49</v>
      </c>
      <c r="F2924" s="7"/>
      <c r="G2924" s="23"/>
      <c r="H2924" s="3"/>
    </row>
    <row r="2925" spans="2:8" ht="25.5" x14ac:dyDescent="0.2">
      <c r="B2925" s="2"/>
      <c r="C2925" s="2"/>
      <c r="D2925" s="28" t="s">
        <v>24</v>
      </c>
      <c r="E2925" s="29">
        <f>SUM(E2921:E2924)-IF(VALUE(COUNTIF(E2921:E2924,"&gt;0"))=4,3,0)-IF(VALUE(COUNTIF(E2921:E2924,"&gt;0"))=3,2,0)-IF(VALUE(COUNTIF(E2921:E2924,"&gt;0"))=2,1,0)</f>
        <v>6.5600000000000005</v>
      </c>
      <c r="F2925" s="30"/>
      <c r="G2925" s="3"/>
      <c r="H2925" s="3"/>
    </row>
    <row r="2926" spans="2:8" ht="25.5" x14ac:dyDescent="0.35">
      <c r="B2926" s="31"/>
      <c r="C2926" s="32" t="s">
        <v>25</v>
      </c>
      <c r="D2926" s="165">
        <f>E2925*D2902</f>
        <v>123810.16</v>
      </c>
      <c r="E2926" s="165"/>
      <c r="F2926" s="2"/>
      <c r="G2926" s="3"/>
      <c r="H2926" s="3"/>
    </row>
    <row r="2927" spans="2:8" ht="18.75" x14ac:dyDescent="0.3">
      <c r="B2927" s="2"/>
      <c r="C2927" s="33" t="s">
        <v>26</v>
      </c>
      <c r="D2927" s="166">
        <f>D2926/D2901</f>
        <v>172.91921787709498</v>
      </c>
      <c r="E2927" s="166"/>
      <c r="F2927" s="2"/>
      <c r="G2927" s="2"/>
      <c r="H2927" s="34"/>
    </row>
    <row r="2928" spans="2:8" ht="60.75" x14ac:dyDescent="0.8">
      <c r="B2928" s="194" t="s">
        <v>254</v>
      </c>
      <c r="C2928" s="194"/>
      <c r="D2928" s="194"/>
      <c r="E2928" s="194"/>
      <c r="F2928" s="194"/>
      <c r="G2928" s="194"/>
      <c r="H2928" s="194"/>
    </row>
    <row r="2929" spans="2:8" ht="23.25" x14ac:dyDescent="0.2">
      <c r="B2929" s="168" t="s">
        <v>0</v>
      </c>
      <c r="C2929" s="168"/>
      <c r="D2929" s="168"/>
      <c r="E2929" s="168"/>
      <c r="F2929" s="168"/>
      <c r="G2929" s="168"/>
      <c r="H2929" s="3"/>
    </row>
    <row r="2930" spans="2:8" ht="25.5" x14ac:dyDescent="0.2">
      <c r="B2930" s="2"/>
      <c r="C2930" s="5" t="s">
        <v>1</v>
      </c>
      <c r="D2930" s="6"/>
      <c r="E2930" s="2"/>
      <c r="F2930" s="2"/>
      <c r="G2930" s="3"/>
      <c r="H2930" s="3"/>
    </row>
    <row r="2931" spans="2:8" ht="20.25" x14ac:dyDescent="0.2">
      <c r="B2931" s="7"/>
      <c r="C2931" s="169" t="s">
        <v>2</v>
      </c>
      <c r="D2931" s="172" t="s">
        <v>39</v>
      </c>
      <c r="E2931" s="173"/>
      <c r="F2931" s="173"/>
      <c r="G2931" s="174"/>
      <c r="H2931" s="8"/>
    </row>
    <row r="2932" spans="2:8" ht="20.25" x14ac:dyDescent="0.2">
      <c r="B2932" s="7"/>
      <c r="C2932" s="170"/>
      <c r="D2932" s="172" t="s">
        <v>218</v>
      </c>
      <c r="E2932" s="173"/>
      <c r="F2932" s="173"/>
      <c r="G2932" s="174"/>
      <c r="H2932" s="8"/>
    </row>
    <row r="2933" spans="2:8" ht="20.25" x14ac:dyDescent="0.2">
      <c r="B2933" s="7"/>
      <c r="C2933" s="171"/>
      <c r="D2933" s="172" t="s">
        <v>269</v>
      </c>
      <c r="E2933" s="173"/>
      <c r="F2933" s="173"/>
      <c r="G2933" s="174"/>
      <c r="H2933" s="8"/>
    </row>
    <row r="2934" spans="2:8" ht="23.25" x14ac:dyDescent="0.2">
      <c r="B2934" s="2"/>
      <c r="C2934" s="35" t="s">
        <v>3</v>
      </c>
      <c r="D2934" s="36">
        <v>2</v>
      </c>
      <c r="E2934" s="10"/>
      <c r="F2934" s="7"/>
      <c r="G2934" s="2"/>
      <c r="H2934" s="3"/>
    </row>
    <row r="2935" spans="2:8" ht="23.25" x14ac:dyDescent="0.2">
      <c r="B2935" s="2"/>
      <c r="C2935" s="37" t="s">
        <v>4</v>
      </c>
      <c r="D2935" s="38">
        <v>301</v>
      </c>
      <c r="E2935" s="175" t="s">
        <v>5</v>
      </c>
      <c r="F2935" s="176"/>
      <c r="G2935" s="179">
        <f>D2936/D2935</f>
        <v>24.201328903654485</v>
      </c>
      <c r="H2935" s="3"/>
    </row>
    <row r="2936" spans="2:8" ht="23.25" x14ac:dyDescent="0.2">
      <c r="B2936" s="2"/>
      <c r="C2936" s="37" t="s">
        <v>6</v>
      </c>
      <c r="D2936" s="39">
        <v>7284.6</v>
      </c>
      <c r="E2936" s="177"/>
      <c r="F2936" s="178"/>
      <c r="G2936" s="180"/>
      <c r="H2936" s="3"/>
    </row>
    <row r="2937" spans="2:8" ht="23.25" x14ac:dyDescent="0.2">
      <c r="B2937" s="2"/>
      <c r="C2937" s="9"/>
      <c r="D2937" s="10"/>
      <c r="E2937" s="11"/>
      <c r="F2937" s="2"/>
      <c r="G2937" s="3"/>
      <c r="H2937" s="3"/>
    </row>
    <row r="2938" spans="2:8" ht="23.25" x14ac:dyDescent="0.3">
      <c r="B2938" s="2"/>
      <c r="C2938" s="12" t="s">
        <v>7</v>
      </c>
      <c r="D2938" s="90" t="s">
        <v>270</v>
      </c>
      <c r="E2938" s="2"/>
      <c r="F2938" s="2"/>
      <c r="G2938" s="3"/>
      <c r="H2938" s="3"/>
    </row>
    <row r="2939" spans="2:8" ht="23.25" x14ac:dyDescent="0.3">
      <c r="B2939" s="2"/>
      <c r="C2939" s="12" t="s">
        <v>8</v>
      </c>
      <c r="D2939" s="1">
        <v>85</v>
      </c>
      <c r="E2939" s="2"/>
      <c r="F2939" s="2"/>
      <c r="G2939" s="3"/>
      <c r="H2939" s="3"/>
    </row>
    <row r="2940" spans="2:8" ht="23.25" x14ac:dyDescent="0.3">
      <c r="B2940" s="2"/>
      <c r="C2940" s="12" t="s">
        <v>9</v>
      </c>
      <c r="D2940" s="13" t="s">
        <v>10</v>
      </c>
      <c r="E2940" s="14"/>
      <c r="F2940" s="2"/>
      <c r="G2940" s="3"/>
      <c r="H2940" s="3"/>
    </row>
    <row r="2941" spans="2:8" ht="24" thickBot="1" x14ac:dyDescent="0.25">
      <c r="B2941" s="2"/>
      <c r="C2941" s="15"/>
      <c r="D2941" s="15"/>
      <c r="E2941" s="2"/>
      <c r="F2941" s="2"/>
      <c r="G2941" s="3"/>
      <c r="H2941" s="3"/>
    </row>
    <row r="2942" spans="2:8" ht="48" thickBot="1" x14ac:dyDescent="0.25">
      <c r="B2942" s="181" t="s">
        <v>11</v>
      </c>
      <c r="C2942" s="182"/>
      <c r="D2942" s="16" t="s">
        <v>12</v>
      </c>
      <c r="E2942" s="183" t="s">
        <v>13</v>
      </c>
      <c r="F2942" s="184"/>
      <c r="G2942" s="17" t="s">
        <v>14</v>
      </c>
      <c r="H2942" s="3"/>
    </row>
    <row r="2943" spans="2:8" ht="17.25" thickBot="1" x14ac:dyDescent="0.25">
      <c r="B2943" s="185" t="s">
        <v>29</v>
      </c>
      <c r="C2943" s="186"/>
      <c r="D2943" s="40">
        <v>85.76</v>
      </c>
      <c r="E2943" s="41">
        <v>2</v>
      </c>
      <c r="F2943" s="42" t="s">
        <v>15</v>
      </c>
      <c r="G2943" s="43">
        <f t="shared" ref="G2943:G2951" si="86">D2943*E2943</f>
        <v>171.52</v>
      </c>
      <c r="H2943" s="187"/>
    </row>
    <row r="2944" spans="2:8" ht="16.5" x14ac:dyDescent="0.2">
      <c r="B2944" s="188" t="s">
        <v>30</v>
      </c>
      <c r="C2944" s="189"/>
      <c r="D2944" s="44">
        <v>210</v>
      </c>
      <c r="E2944" s="45">
        <v>0.7</v>
      </c>
      <c r="F2944" s="46" t="s">
        <v>16</v>
      </c>
      <c r="G2944" s="47">
        <f t="shared" si="86"/>
        <v>147</v>
      </c>
      <c r="H2944" s="187"/>
    </row>
    <row r="2945" spans="2:8" ht="17.25" thickBot="1" x14ac:dyDescent="0.25">
      <c r="B2945" s="190" t="s">
        <v>17</v>
      </c>
      <c r="C2945" s="191"/>
      <c r="D2945" s="48">
        <v>880</v>
      </c>
      <c r="E2945" s="49">
        <v>0.7</v>
      </c>
      <c r="F2945" s="50" t="s">
        <v>16</v>
      </c>
      <c r="G2945" s="51">
        <f t="shared" si="86"/>
        <v>616</v>
      </c>
      <c r="H2945" s="187"/>
    </row>
    <row r="2946" spans="2:8" ht="17.25" thickBot="1" x14ac:dyDescent="0.25">
      <c r="B2946" s="185" t="s">
        <v>31</v>
      </c>
      <c r="C2946" s="186"/>
      <c r="D2946" s="52">
        <v>1620</v>
      </c>
      <c r="E2946" s="53"/>
      <c r="F2946" s="54" t="s">
        <v>15</v>
      </c>
      <c r="G2946" s="55">
        <f t="shared" si="86"/>
        <v>0</v>
      </c>
      <c r="H2946" s="187"/>
    </row>
    <row r="2947" spans="2:8" ht="16.5" x14ac:dyDescent="0.2">
      <c r="B2947" s="188" t="s">
        <v>46</v>
      </c>
      <c r="C2947" s="189"/>
      <c r="D2947" s="56">
        <v>23100</v>
      </c>
      <c r="E2947" s="57">
        <v>2</v>
      </c>
      <c r="F2947" s="46" t="s">
        <v>15</v>
      </c>
      <c r="G2947" s="47">
        <f t="shared" si="86"/>
        <v>46200</v>
      </c>
      <c r="H2947" s="187"/>
    </row>
    <row r="2948" spans="2:8" ht="16.5" x14ac:dyDescent="0.2">
      <c r="B2948" s="192" t="s">
        <v>32</v>
      </c>
      <c r="C2948" s="193"/>
      <c r="D2948" s="58">
        <v>1000</v>
      </c>
      <c r="E2948" s="59">
        <v>2</v>
      </c>
      <c r="F2948" s="60" t="s">
        <v>15</v>
      </c>
      <c r="G2948" s="61">
        <f t="shared" si="86"/>
        <v>2000</v>
      </c>
      <c r="H2948" s="187"/>
    </row>
    <row r="2949" spans="2:8" ht="16.5" x14ac:dyDescent="0.2">
      <c r="B2949" s="192" t="s">
        <v>33</v>
      </c>
      <c r="C2949" s="193"/>
      <c r="D2949" s="62">
        <v>18872</v>
      </c>
      <c r="E2949" s="63"/>
      <c r="F2949" s="60" t="s">
        <v>15</v>
      </c>
      <c r="G2949" s="61">
        <f t="shared" si="86"/>
        <v>0</v>
      </c>
      <c r="H2949" s="187"/>
    </row>
    <row r="2950" spans="2:8" ht="16.5" x14ac:dyDescent="0.2">
      <c r="B2950" s="192" t="s">
        <v>34</v>
      </c>
      <c r="C2950" s="193"/>
      <c r="D2950" s="62">
        <v>4600</v>
      </c>
      <c r="E2950" s="63"/>
      <c r="F2950" s="60" t="s">
        <v>15</v>
      </c>
      <c r="G2950" s="61">
        <f t="shared" si="86"/>
        <v>0</v>
      </c>
      <c r="H2950" s="187"/>
    </row>
    <row r="2951" spans="2:8" ht="16.5" x14ac:dyDescent="0.2">
      <c r="B2951" s="192" t="s">
        <v>35</v>
      </c>
      <c r="C2951" s="193"/>
      <c r="D2951" s="62">
        <v>944</v>
      </c>
      <c r="E2951" s="63"/>
      <c r="F2951" s="60"/>
      <c r="G2951" s="61">
        <f t="shared" si="86"/>
        <v>0</v>
      </c>
      <c r="H2951" s="187"/>
    </row>
    <row r="2952" spans="2:8" ht="16.5" x14ac:dyDescent="0.2">
      <c r="B2952" s="192" t="s">
        <v>36</v>
      </c>
      <c r="C2952" s="193"/>
      <c r="D2952" s="62">
        <v>4300</v>
      </c>
      <c r="E2952" s="63"/>
      <c r="F2952" s="60" t="s">
        <v>15</v>
      </c>
      <c r="G2952" s="61">
        <f>D2952*E2952</f>
        <v>0</v>
      </c>
      <c r="H2952" s="187"/>
    </row>
    <row r="2953" spans="2:8" ht="17.25" thickBot="1" x14ac:dyDescent="0.25">
      <c r="B2953" s="190" t="s">
        <v>37</v>
      </c>
      <c r="C2953" s="191"/>
      <c r="D2953" s="64">
        <v>3100</v>
      </c>
      <c r="E2953" s="65"/>
      <c r="F2953" s="50" t="s">
        <v>15</v>
      </c>
      <c r="G2953" s="66">
        <f>D2953*E2953</f>
        <v>0</v>
      </c>
      <c r="H2953" s="187"/>
    </row>
    <row r="2954" spans="2:8" ht="25.5" x14ac:dyDescent="0.2">
      <c r="B2954" s="2"/>
      <c r="C2954" s="5" t="s">
        <v>18</v>
      </c>
      <c r="D2954" s="6"/>
      <c r="E2954" s="2"/>
      <c r="F2954" s="2"/>
      <c r="G2954" s="3"/>
      <c r="H2954" s="3"/>
    </row>
    <row r="2955" spans="2:8" ht="18.75" x14ac:dyDescent="0.2">
      <c r="B2955" s="2"/>
      <c r="C2955" s="164" t="s">
        <v>19</v>
      </c>
      <c r="D2955" s="101" t="s">
        <v>20</v>
      </c>
      <c r="E2955" s="22">
        <f>IF(G2943&gt;0, ROUND((G2943+D2936)/D2936,2), 0)</f>
        <v>1.02</v>
      </c>
      <c r="F2955" s="22"/>
      <c r="G2955" s="7"/>
      <c r="H2955" s="2"/>
    </row>
    <row r="2956" spans="2:8" ht="23.25" x14ac:dyDescent="0.2">
      <c r="B2956" s="2"/>
      <c r="C2956" s="164"/>
      <c r="D2956" s="101" t="s">
        <v>21</v>
      </c>
      <c r="E2956" s="22">
        <f>IF(SUM(G2944:G2945)&gt;0,ROUND((G2944+G2945+D2936)/D2936,2),0)</f>
        <v>1.1000000000000001</v>
      </c>
      <c r="F2956" s="22"/>
      <c r="G2956" s="23"/>
      <c r="H2956" s="24"/>
    </row>
    <row r="2957" spans="2:8" ht="23.25" x14ac:dyDescent="0.2">
      <c r="B2957" s="2"/>
      <c r="C2957" s="164"/>
      <c r="D2957" s="101" t="s">
        <v>22</v>
      </c>
      <c r="E2957" s="22">
        <f>IF(G2946&gt;0,ROUND((G2946+D2936)/D2936,2),0)</f>
        <v>0</v>
      </c>
      <c r="F2957" s="25"/>
      <c r="G2957" s="23"/>
      <c r="H2957" s="3"/>
    </row>
    <row r="2958" spans="2:8" ht="23.25" x14ac:dyDescent="0.2">
      <c r="B2958" s="2"/>
      <c r="C2958" s="164"/>
      <c r="D2958" s="26" t="s">
        <v>23</v>
      </c>
      <c r="E2958" s="27">
        <f>IF(SUM(G2947:G2953)&gt;0,ROUND((SUM(G2947:G2953)+D2936)/D2936,2),0)</f>
        <v>7.62</v>
      </c>
      <c r="F2958" s="7"/>
      <c r="G2958" s="23"/>
      <c r="H2958" s="3"/>
    </row>
    <row r="2959" spans="2:8" ht="25.5" x14ac:dyDescent="0.2">
      <c r="B2959" s="2"/>
      <c r="C2959" s="2"/>
      <c r="D2959" s="28" t="s">
        <v>24</v>
      </c>
      <c r="E2959" s="29">
        <f>SUM(E2955:E2958)-IF(VALUE(COUNTIF(E2955:E2958,"&gt;0"))=4,3,0)-IF(VALUE(COUNTIF(E2955:E2958,"&gt;0"))=3,2,0)-IF(VALUE(COUNTIF(E2955:E2958,"&gt;0"))=2,1,0)</f>
        <v>7.74</v>
      </c>
      <c r="F2959" s="30"/>
      <c r="G2959" s="3"/>
      <c r="H2959" s="3"/>
    </row>
    <row r="2960" spans="2:8" ht="25.5" x14ac:dyDescent="0.35">
      <c r="B2960" s="31"/>
      <c r="C2960" s="32" t="s">
        <v>25</v>
      </c>
      <c r="D2960" s="165">
        <f>E2959*D2936</f>
        <v>56382.804000000004</v>
      </c>
      <c r="E2960" s="165"/>
      <c r="F2960" s="2"/>
      <c r="G2960" s="3"/>
      <c r="H2960" s="3"/>
    </row>
    <row r="2961" spans="2:8" ht="18.75" x14ac:dyDescent="0.3">
      <c r="B2961" s="2"/>
      <c r="C2961" s="33" t="s">
        <v>26</v>
      </c>
      <c r="D2961" s="166">
        <f>D2960/D2935</f>
        <v>187.31828571428574</v>
      </c>
      <c r="E2961" s="166"/>
      <c r="F2961" s="2"/>
      <c r="G2961" s="2"/>
      <c r="H2961" s="34"/>
    </row>
    <row r="2962" spans="2:8" ht="60.75" x14ac:dyDescent="0.8">
      <c r="B2962" s="194" t="s">
        <v>257</v>
      </c>
      <c r="C2962" s="194"/>
      <c r="D2962" s="194"/>
      <c r="E2962" s="194"/>
      <c r="F2962" s="194"/>
      <c r="G2962" s="194"/>
      <c r="H2962" s="194"/>
    </row>
    <row r="2963" spans="2:8" ht="23.25" x14ac:dyDescent="0.2">
      <c r="B2963" s="168" t="s">
        <v>0</v>
      </c>
      <c r="C2963" s="168"/>
      <c r="D2963" s="168"/>
      <c r="E2963" s="168"/>
      <c r="F2963" s="168"/>
      <c r="G2963" s="168"/>
      <c r="H2963" s="3"/>
    </row>
    <row r="2964" spans="2:8" ht="25.5" x14ac:dyDescent="0.2">
      <c r="B2964" s="2"/>
      <c r="C2964" s="5" t="s">
        <v>1</v>
      </c>
      <c r="D2964" s="6"/>
      <c r="E2964" s="2"/>
      <c r="F2964" s="2"/>
      <c r="G2964" s="3"/>
      <c r="H2964" s="3"/>
    </row>
    <row r="2965" spans="2:8" ht="20.25" x14ac:dyDescent="0.2">
      <c r="B2965" s="7"/>
      <c r="C2965" s="169" t="s">
        <v>2</v>
      </c>
      <c r="D2965" s="172" t="s">
        <v>39</v>
      </c>
      <c r="E2965" s="173"/>
      <c r="F2965" s="173"/>
      <c r="G2965" s="174"/>
      <c r="H2965" s="8"/>
    </row>
    <row r="2966" spans="2:8" ht="20.25" x14ac:dyDescent="0.2">
      <c r="B2966" s="7"/>
      <c r="C2966" s="170"/>
      <c r="D2966" s="172" t="s">
        <v>218</v>
      </c>
      <c r="E2966" s="173"/>
      <c r="F2966" s="173"/>
      <c r="G2966" s="174"/>
      <c r="H2966" s="8"/>
    </row>
    <row r="2967" spans="2:8" ht="20.25" x14ac:dyDescent="0.2">
      <c r="B2967" s="7"/>
      <c r="C2967" s="171"/>
      <c r="D2967" s="172" t="s">
        <v>272</v>
      </c>
      <c r="E2967" s="173"/>
      <c r="F2967" s="173"/>
      <c r="G2967" s="174"/>
      <c r="H2967" s="8"/>
    </row>
    <row r="2968" spans="2:8" ht="23.25" x14ac:dyDescent="0.2">
      <c r="B2968" s="2"/>
      <c r="C2968" s="35" t="s">
        <v>3</v>
      </c>
      <c r="D2968" s="36">
        <v>8.3000000000000007</v>
      </c>
      <c r="E2968" s="10"/>
      <c r="F2968" s="7"/>
      <c r="G2968" s="2"/>
      <c r="H2968" s="3"/>
    </row>
    <row r="2969" spans="2:8" ht="23.25" x14ac:dyDescent="0.2">
      <c r="B2969" s="2"/>
      <c r="C2969" s="37" t="s">
        <v>4</v>
      </c>
      <c r="D2969" s="38">
        <v>1370</v>
      </c>
      <c r="E2969" s="175" t="s">
        <v>5</v>
      </c>
      <c r="F2969" s="176"/>
      <c r="G2969" s="179">
        <f>D2970/D2969</f>
        <v>28.726350364963501</v>
      </c>
      <c r="H2969" s="3"/>
    </row>
    <row r="2970" spans="2:8" ht="23.25" x14ac:dyDescent="0.2">
      <c r="B2970" s="2"/>
      <c r="C2970" s="37" t="s">
        <v>6</v>
      </c>
      <c r="D2970" s="39">
        <v>39355.1</v>
      </c>
      <c r="E2970" s="177"/>
      <c r="F2970" s="178"/>
      <c r="G2970" s="180"/>
      <c r="H2970" s="3"/>
    </row>
    <row r="2971" spans="2:8" ht="23.25" x14ac:dyDescent="0.2">
      <c r="B2971" s="2"/>
      <c r="C2971" s="9"/>
      <c r="D2971" s="10"/>
      <c r="E2971" s="11"/>
      <c r="F2971" s="2"/>
      <c r="G2971" s="3"/>
      <c r="H2971" s="3"/>
    </row>
    <row r="2972" spans="2:8" ht="23.25" x14ac:dyDescent="0.3">
      <c r="B2972" s="2"/>
      <c r="C2972" s="12" t="s">
        <v>7</v>
      </c>
      <c r="D2972" s="90" t="s">
        <v>273</v>
      </c>
      <c r="E2972" s="2"/>
      <c r="F2972" s="2"/>
      <c r="G2972" s="3"/>
      <c r="H2972" s="3"/>
    </row>
    <row r="2973" spans="2:8" ht="23.25" x14ac:dyDescent="0.3">
      <c r="B2973" s="2"/>
      <c r="C2973" s="12" t="s">
        <v>8</v>
      </c>
      <c r="D2973" s="1">
        <v>80</v>
      </c>
      <c r="E2973" s="2"/>
      <c r="F2973" s="2"/>
      <c r="G2973" s="3"/>
      <c r="H2973" s="3"/>
    </row>
    <row r="2974" spans="2:8" ht="23.25" x14ac:dyDescent="0.3">
      <c r="B2974" s="2"/>
      <c r="C2974" s="12" t="s">
        <v>9</v>
      </c>
      <c r="D2974" s="13" t="s">
        <v>10</v>
      </c>
      <c r="E2974" s="14"/>
      <c r="F2974" s="2"/>
      <c r="G2974" s="3"/>
      <c r="H2974" s="3"/>
    </row>
    <row r="2975" spans="2:8" ht="24" thickBot="1" x14ac:dyDescent="0.25">
      <c r="B2975" s="2"/>
      <c r="C2975" s="15"/>
      <c r="D2975" s="15"/>
      <c r="E2975" s="2"/>
      <c r="F2975" s="2"/>
      <c r="G2975" s="3"/>
      <c r="H2975" s="3"/>
    </row>
    <row r="2976" spans="2:8" ht="48" thickBot="1" x14ac:dyDescent="0.25">
      <c r="B2976" s="181" t="s">
        <v>11</v>
      </c>
      <c r="C2976" s="182"/>
      <c r="D2976" s="16" t="s">
        <v>12</v>
      </c>
      <c r="E2976" s="183" t="s">
        <v>13</v>
      </c>
      <c r="F2976" s="184"/>
      <c r="G2976" s="17" t="s">
        <v>14</v>
      </c>
      <c r="H2976" s="3"/>
    </row>
    <row r="2977" spans="2:8" ht="17.25" thickBot="1" x14ac:dyDescent="0.25">
      <c r="B2977" s="185" t="s">
        <v>29</v>
      </c>
      <c r="C2977" s="186"/>
      <c r="D2977" s="40">
        <v>85.76</v>
      </c>
      <c r="E2977" s="41">
        <v>8.3000000000000007</v>
      </c>
      <c r="F2977" s="42" t="s">
        <v>15</v>
      </c>
      <c r="G2977" s="43">
        <f t="shared" ref="G2977:G2985" si="87">D2977*E2977</f>
        <v>711.80800000000011</v>
      </c>
      <c r="H2977" s="187"/>
    </row>
    <row r="2978" spans="2:8" ht="16.5" x14ac:dyDescent="0.2">
      <c r="B2978" s="188" t="s">
        <v>30</v>
      </c>
      <c r="C2978" s="189"/>
      <c r="D2978" s="44">
        <v>210</v>
      </c>
      <c r="E2978" s="45">
        <v>2</v>
      </c>
      <c r="F2978" s="46" t="s">
        <v>16</v>
      </c>
      <c r="G2978" s="47">
        <f t="shared" si="87"/>
        <v>420</v>
      </c>
      <c r="H2978" s="187"/>
    </row>
    <row r="2979" spans="2:8" ht="17.25" thickBot="1" x14ac:dyDescent="0.25">
      <c r="B2979" s="190" t="s">
        <v>17</v>
      </c>
      <c r="C2979" s="191"/>
      <c r="D2979" s="48">
        <v>880</v>
      </c>
      <c r="E2979" s="49">
        <v>2</v>
      </c>
      <c r="F2979" s="50" t="s">
        <v>16</v>
      </c>
      <c r="G2979" s="51">
        <f t="shared" si="87"/>
        <v>1760</v>
      </c>
      <c r="H2979" s="187"/>
    </row>
    <row r="2980" spans="2:8" ht="17.25" thickBot="1" x14ac:dyDescent="0.25">
      <c r="B2980" s="185" t="s">
        <v>31</v>
      </c>
      <c r="C2980" s="186"/>
      <c r="D2980" s="52">
        <v>1620</v>
      </c>
      <c r="E2980" s="53"/>
      <c r="F2980" s="54" t="s">
        <v>15</v>
      </c>
      <c r="G2980" s="55">
        <f t="shared" si="87"/>
        <v>0</v>
      </c>
      <c r="H2980" s="187"/>
    </row>
    <row r="2981" spans="2:8" ht="16.5" x14ac:dyDescent="0.2">
      <c r="B2981" s="188" t="s">
        <v>46</v>
      </c>
      <c r="C2981" s="189"/>
      <c r="D2981" s="56">
        <v>23100</v>
      </c>
      <c r="E2981" s="57">
        <v>8.3000000000000007</v>
      </c>
      <c r="F2981" s="46" t="s">
        <v>15</v>
      </c>
      <c r="G2981" s="47">
        <f t="shared" si="87"/>
        <v>191730.00000000003</v>
      </c>
      <c r="H2981" s="187"/>
    </row>
    <row r="2982" spans="2:8" ht="16.5" x14ac:dyDescent="0.2">
      <c r="B2982" s="192" t="s">
        <v>32</v>
      </c>
      <c r="C2982" s="193"/>
      <c r="D2982" s="58">
        <v>1000</v>
      </c>
      <c r="E2982" s="59">
        <v>8.3000000000000007</v>
      </c>
      <c r="F2982" s="60" t="s">
        <v>15</v>
      </c>
      <c r="G2982" s="61">
        <f t="shared" si="87"/>
        <v>8300</v>
      </c>
      <c r="H2982" s="187"/>
    </row>
    <row r="2983" spans="2:8" ht="16.5" x14ac:dyDescent="0.2">
      <c r="B2983" s="192" t="s">
        <v>33</v>
      </c>
      <c r="C2983" s="193"/>
      <c r="D2983" s="62">
        <v>18872</v>
      </c>
      <c r="E2983" s="63"/>
      <c r="F2983" s="60" t="s">
        <v>15</v>
      </c>
      <c r="G2983" s="61">
        <f t="shared" si="87"/>
        <v>0</v>
      </c>
      <c r="H2983" s="187"/>
    </row>
    <row r="2984" spans="2:8" ht="16.5" x14ac:dyDescent="0.2">
      <c r="B2984" s="192" t="s">
        <v>34</v>
      </c>
      <c r="C2984" s="193"/>
      <c r="D2984" s="62">
        <v>4600</v>
      </c>
      <c r="E2984" s="63"/>
      <c r="F2984" s="60" t="s">
        <v>15</v>
      </c>
      <c r="G2984" s="61">
        <f t="shared" si="87"/>
        <v>0</v>
      </c>
      <c r="H2984" s="187"/>
    </row>
    <row r="2985" spans="2:8" ht="16.5" x14ac:dyDescent="0.2">
      <c r="B2985" s="192" t="s">
        <v>35</v>
      </c>
      <c r="C2985" s="193"/>
      <c r="D2985" s="62">
        <v>944</v>
      </c>
      <c r="E2985" s="63"/>
      <c r="F2985" s="60"/>
      <c r="G2985" s="61">
        <f t="shared" si="87"/>
        <v>0</v>
      </c>
      <c r="H2985" s="187"/>
    </row>
    <row r="2986" spans="2:8" ht="16.5" x14ac:dyDescent="0.2">
      <c r="B2986" s="192" t="s">
        <v>36</v>
      </c>
      <c r="C2986" s="193"/>
      <c r="D2986" s="62">
        <v>4300</v>
      </c>
      <c r="E2986" s="63"/>
      <c r="F2986" s="60" t="s">
        <v>15</v>
      </c>
      <c r="G2986" s="61">
        <f>D2986*E2986</f>
        <v>0</v>
      </c>
      <c r="H2986" s="187"/>
    </row>
    <row r="2987" spans="2:8" ht="17.25" thickBot="1" x14ac:dyDescent="0.25">
      <c r="B2987" s="190" t="s">
        <v>37</v>
      </c>
      <c r="C2987" s="191"/>
      <c r="D2987" s="64">
        <v>3100</v>
      </c>
      <c r="E2987" s="65"/>
      <c r="F2987" s="50" t="s">
        <v>15</v>
      </c>
      <c r="G2987" s="66">
        <f>D2987*E2987</f>
        <v>0</v>
      </c>
      <c r="H2987" s="187"/>
    </row>
    <row r="2988" spans="2:8" ht="25.5" x14ac:dyDescent="0.2">
      <c r="B2988" s="2"/>
      <c r="C2988" s="5" t="s">
        <v>18</v>
      </c>
      <c r="D2988" s="6"/>
      <c r="E2988" s="2"/>
      <c r="F2988" s="2"/>
      <c r="G2988" s="3"/>
      <c r="H2988" s="3"/>
    </row>
    <row r="2989" spans="2:8" ht="18.75" x14ac:dyDescent="0.2">
      <c r="B2989" s="2"/>
      <c r="C2989" s="164" t="s">
        <v>19</v>
      </c>
      <c r="D2989" s="101" t="s">
        <v>20</v>
      </c>
      <c r="E2989" s="22">
        <f>IF(G2977&gt;0, ROUND((G2977+D2970)/D2970,2), 0)</f>
        <v>1.02</v>
      </c>
      <c r="F2989" s="22"/>
      <c r="G2989" s="7"/>
      <c r="H2989" s="2"/>
    </row>
    <row r="2990" spans="2:8" ht="23.25" x14ac:dyDescent="0.2">
      <c r="B2990" s="2"/>
      <c r="C2990" s="164"/>
      <c r="D2990" s="101" t="s">
        <v>21</v>
      </c>
      <c r="E2990" s="22">
        <f>IF(SUM(G2978:G2979)&gt;0,ROUND((G2978+G2979+D2970)/D2970,2),0)</f>
        <v>1.06</v>
      </c>
      <c r="F2990" s="22"/>
      <c r="G2990" s="23"/>
      <c r="H2990" s="24"/>
    </row>
    <row r="2991" spans="2:8" ht="23.25" x14ac:dyDescent="0.2">
      <c r="B2991" s="2"/>
      <c r="C2991" s="164"/>
      <c r="D2991" s="101" t="s">
        <v>22</v>
      </c>
      <c r="E2991" s="22">
        <f>IF(G2980&gt;0,ROUND((G2980+D2970)/D2970,2),0)</f>
        <v>0</v>
      </c>
      <c r="F2991" s="25"/>
      <c r="G2991" s="23"/>
      <c r="H2991" s="3"/>
    </row>
    <row r="2992" spans="2:8" ht="23.25" x14ac:dyDescent="0.2">
      <c r="B2992" s="2"/>
      <c r="C2992" s="164"/>
      <c r="D2992" s="26" t="s">
        <v>23</v>
      </c>
      <c r="E2992" s="27">
        <f>IF(SUM(G2981:G2987)&gt;0,ROUND((SUM(G2981:G2987)+D2970)/D2970,2),0)</f>
        <v>6.08</v>
      </c>
      <c r="F2992" s="7"/>
      <c r="G2992" s="23"/>
      <c r="H2992" s="3"/>
    </row>
    <row r="2993" spans="2:8" ht="25.5" x14ac:dyDescent="0.2">
      <c r="B2993" s="2"/>
      <c r="C2993" s="2"/>
      <c r="D2993" s="28" t="s">
        <v>24</v>
      </c>
      <c r="E2993" s="29">
        <f>SUM(E2989:E2992)-IF(VALUE(COUNTIF(E2989:E2992,"&gt;0"))=4,3,0)-IF(VALUE(COUNTIF(E2989:E2992,"&gt;0"))=3,2,0)-IF(VALUE(COUNTIF(E2989:E2992,"&gt;0"))=2,1,0)</f>
        <v>6.16</v>
      </c>
      <c r="F2993" s="30"/>
      <c r="G2993" s="3"/>
      <c r="H2993" s="3"/>
    </row>
    <row r="2994" spans="2:8" ht="25.5" x14ac:dyDescent="0.35">
      <c r="B2994" s="31"/>
      <c r="C2994" s="32" t="s">
        <v>25</v>
      </c>
      <c r="D2994" s="165">
        <f>E2993*D2970</f>
        <v>242427.416</v>
      </c>
      <c r="E2994" s="165"/>
      <c r="F2994" s="2"/>
      <c r="G2994" s="3"/>
      <c r="H2994" s="3"/>
    </row>
    <row r="2995" spans="2:8" ht="18.75" x14ac:dyDescent="0.3">
      <c r="B2995" s="2"/>
      <c r="C2995" s="33" t="s">
        <v>26</v>
      </c>
      <c r="D2995" s="166">
        <f>D2994/D2969</f>
        <v>176.95431824817518</v>
      </c>
      <c r="E2995" s="166"/>
      <c r="F2995" s="2"/>
      <c r="G2995" s="2"/>
      <c r="H2995" s="34"/>
    </row>
    <row r="2996" spans="2:8" ht="60.75" x14ac:dyDescent="0.8">
      <c r="B2996" s="194" t="s">
        <v>259</v>
      </c>
      <c r="C2996" s="194"/>
      <c r="D2996" s="194"/>
      <c r="E2996" s="194"/>
      <c r="F2996" s="194"/>
      <c r="G2996" s="194"/>
      <c r="H2996" s="194"/>
    </row>
    <row r="2997" spans="2:8" ht="23.25" x14ac:dyDescent="0.2">
      <c r="B2997" s="168" t="s">
        <v>0</v>
      </c>
      <c r="C2997" s="168"/>
      <c r="D2997" s="168"/>
      <c r="E2997" s="168"/>
      <c r="F2997" s="168"/>
      <c r="G2997" s="168"/>
      <c r="H2997" s="3"/>
    </row>
    <row r="2998" spans="2:8" ht="25.5" x14ac:dyDescent="0.2">
      <c r="B2998" s="2"/>
      <c r="C2998" s="5" t="s">
        <v>1</v>
      </c>
      <c r="D2998" s="6"/>
      <c r="E2998" s="2"/>
      <c r="F2998" s="2"/>
      <c r="G2998" s="3"/>
      <c r="H2998" s="3"/>
    </row>
    <row r="2999" spans="2:8" ht="20.25" x14ac:dyDescent="0.2">
      <c r="B2999" s="7"/>
      <c r="C2999" s="169" t="s">
        <v>2</v>
      </c>
      <c r="D2999" s="172" t="s">
        <v>39</v>
      </c>
      <c r="E2999" s="173"/>
      <c r="F2999" s="173"/>
      <c r="G2999" s="174"/>
      <c r="H2999" s="8"/>
    </row>
    <row r="3000" spans="2:8" ht="20.25" x14ac:dyDescent="0.2">
      <c r="B3000" s="7"/>
      <c r="C3000" s="170"/>
      <c r="D3000" s="172" t="s">
        <v>218</v>
      </c>
      <c r="E3000" s="173"/>
      <c r="F3000" s="173"/>
      <c r="G3000" s="174"/>
      <c r="H3000" s="8"/>
    </row>
    <row r="3001" spans="2:8" ht="20.25" x14ac:dyDescent="0.2">
      <c r="B3001" s="7"/>
      <c r="C3001" s="171"/>
      <c r="D3001" s="172" t="s">
        <v>275</v>
      </c>
      <c r="E3001" s="173"/>
      <c r="F3001" s="173"/>
      <c r="G3001" s="174"/>
      <c r="H3001" s="8"/>
    </row>
    <row r="3002" spans="2:8" ht="23.25" x14ac:dyDescent="0.2">
      <c r="B3002" s="2"/>
      <c r="C3002" s="35" t="s">
        <v>3</v>
      </c>
      <c r="D3002" s="36">
        <v>2.6</v>
      </c>
      <c r="E3002" s="10"/>
      <c r="F3002" s="7"/>
      <c r="G3002" s="2"/>
      <c r="H3002" s="3"/>
    </row>
    <row r="3003" spans="2:8" ht="23.25" x14ac:dyDescent="0.2">
      <c r="B3003" s="2"/>
      <c r="C3003" s="37" t="s">
        <v>4</v>
      </c>
      <c r="D3003" s="38">
        <v>529</v>
      </c>
      <c r="E3003" s="175" t="s">
        <v>5</v>
      </c>
      <c r="F3003" s="176"/>
      <c r="G3003" s="179">
        <f>D3004/D3003</f>
        <v>50.376937618147451</v>
      </c>
      <c r="H3003" s="3"/>
    </row>
    <row r="3004" spans="2:8" ht="23.25" x14ac:dyDescent="0.2">
      <c r="B3004" s="2"/>
      <c r="C3004" s="37" t="s">
        <v>6</v>
      </c>
      <c r="D3004" s="39">
        <v>26649.4</v>
      </c>
      <c r="E3004" s="177"/>
      <c r="F3004" s="178"/>
      <c r="G3004" s="180"/>
      <c r="H3004" s="3"/>
    </row>
    <row r="3005" spans="2:8" ht="23.25" x14ac:dyDescent="0.2">
      <c r="B3005" s="2"/>
      <c r="C3005" s="9"/>
      <c r="D3005" s="10"/>
      <c r="E3005" s="11"/>
      <c r="F3005" s="2"/>
      <c r="G3005" s="3"/>
      <c r="H3005" s="3"/>
    </row>
    <row r="3006" spans="2:8" ht="23.25" x14ac:dyDescent="0.3">
      <c r="B3006" s="2"/>
      <c r="C3006" s="12" t="s">
        <v>7</v>
      </c>
      <c r="D3006" s="90" t="s">
        <v>276</v>
      </c>
      <c r="E3006" s="2"/>
      <c r="F3006" s="2"/>
      <c r="G3006" s="3"/>
      <c r="H3006" s="3"/>
    </row>
    <row r="3007" spans="2:8" ht="23.25" x14ac:dyDescent="0.3">
      <c r="B3007" s="2"/>
      <c r="C3007" s="12" t="s">
        <v>8</v>
      </c>
      <c r="D3007" s="1">
        <v>80</v>
      </c>
      <c r="E3007" s="2"/>
      <c r="F3007" s="2"/>
      <c r="G3007" s="3"/>
      <c r="H3007" s="3"/>
    </row>
    <row r="3008" spans="2:8" ht="23.25" x14ac:dyDescent="0.3">
      <c r="B3008" s="2"/>
      <c r="C3008" s="12" t="s">
        <v>9</v>
      </c>
      <c r="D3008" s="13" t="s">
        <v>10</v>
      </c>
      <c r="E3008" s="14"/>
      <c r="F3008" s="2"/>
      <c r="G3008" s="3"/>
      <c r="H3008" s="3"/>
    </row>
    <row r="3009" spans="2:8" ht="24" thickBot="1" x14ac:dyDescent="0.25">
      <c r="B3009" s="2"/>
      <c r="C3009" s="15"/>
      <c r="D3009" s="15"/>
      <c r="E3009" s="2"/>
      <c r="F3009" s="2"/>
      <c r="G3009" s="3"/>
      <c r="H3009" s="3"/>
    </row>
    <row r="3010" spans="2:8" ht="48" thickBot="1" x14ac:dyDescent="0.25">
      <c r="B3010" s="181" t="s">
        <v>11</v>
      </c>
      <c r="C3010" s="182"/>
      <c r="D3010" s="16" t="s">
        <v>12</v>
      </c>
      <c r="E3010" s="183" t="s">
        <v>13</v>
      </c>
      <c r="F3010" s="184"/>
      <c r="G3010" s="17" t="s">
        <v>14</v>
      </c>
      <c r="H3010" s="3"/>
    </row>
    <row r="3011" spans="2:8" ht="17.25" thickBot="1" x14ac:dyDescent="0.25">
      <c r="B3011" s="185" t="s">
        <v>29</v>
      </c>
      <c r="C3011" s="186"/>
      <c r="D3011" s="40">
        <v>85.76</v>
      </c>
      <c r="E3011" s="41">
        <v>2.6</v>
      </c>
      <c r="F3011" s="42" t="s">
        <v>15</v>
      </c>
      <c r="G3011" s="43">
        <f t="shared" ref="G3011:G3019" si="88">D3011*E3011</f>
        <v>222.97600000000003</v>
      </c>
      <c r="H3011" s="187"/>
    </row>
    <row r="3012" spans="2:8" ht="16.5" x14ac:dyDescent="0.2">
      <c r="B3012" s="188" t="s">
        <v>30</v>
      </c>
      <c r="C3012" s="189"/>
      <c r="D3012" s="44">
        <v>210</v>
      </c>
      <c r="E3012" s="45">
        <v>0.8</v>
      </c>
      <c r="F3012" s="46" t="s">
        <v>16</v>
      </c>
      <c r="G3012" s="47">
        <f t="shared" si="88"/>
        <v>168</v>
      </c>
      <c r="H3012" s="187"/>
    </row>
    <row r="3013" spans="2:8" ht="17.25" thickBot="1" x14ac:dyDescent="0.25">
      <c r="B3013" s="190" t="s">
        <v>17</v>
      </c>
      <c r="C3013" s="191"/>
      <c r="D3013" s="48">
        <v>880</v>
      </c>
      <c r="E3013" s="49">
        <v>0.8</v>
      </c>
      <c r="F3013" s="50" t="s">
        <v>16</v>
      </c>
      <c r="G3013" s="51">
        <f t="shared" si="88"/>
        <v>704</v>
      </c>
      <c r="H3013" s="187"/>
    </row>
    <row r="3014" spans="2:8" ht="17.25" thickBot="1" x14ac:dyDescent="0.25">
      <c r="B3014" s="185" t="s">
        <v>31</v>
      </c>
      <c r="C3014" s="186"/>
      <c r="D3014" s="52">
        <v>1620</v>
      </c>
      <c r="E3014" s="53"/>
      <c r="F3014" s="54" t="s">
        <v>15</v>
      </c>
      <c r="G3014" s="55">
        <f t="shared" si="88"/>
        <v>0</v>
      </c>
      <c r="H3014" s="187"/>
    </row>
    <row r="3015" spans="2:8" ht="16.5" x14ac:dyDescent="0.2">
      <c r="B3015" s="188" t="s">
        <v>46</v>
      </c>
      <c r="C3015" s="189"/>
      <c r="D3015" s="56">
        <v>23100</v>
      </c>
      <c r="E3015" s="57">
        <v>2.6</v>
      </c>
      <c r="F3015" s="46" t="s">
        <v>15</v>
      </c>
      <c r="G3015" s="47">
        <f t="shared" si="88"/>
        <v>60060</v>
      </c>
      <c r="H3015" s="187"/>
    </row>
    <row r="3016" spans="2:8" ht="16.5" x14ac:dyDescent="0.2">
      <c r="B3016" s="192" t="s">
        <v>32</v>
      </c>
      <c r="C3016" s="193"/>
      <c r="D3016" s="58">
        <v>1000</v>
      </c>
      <c r="E3016" s="59">
        <v>2.6</v>
      </c>
      <c r="F3016" s="60" t="s">
        <v>15</v>
      </c>
      <c r="G3016" s="61">
        <f t="shared" si="88"/>
        <v>2600</v>
      </c>
      <c r="H3016" s="187"/>
    </row>
    <row r="3017" spans="2:8" ht="16.5" x14ac:dyDescent="0.2">
      <c r="B3017" s="192" t="s">
        <v>33</v>
      </c>
      <c r="C3017" s="193"/>
      <c r="D3017" s="62">
        <v>18872</v>
      </c>
      <c r="E3017" s="63"/>
      <c r="F3017" s="60" t="s">
        <v>15</v>
      </c>
      <c r="G3017" s="61">
        <f t="shared" si="88"/>
        <v>0</v>
      </c>
      <c r="H3017" s="187"/>
    </row>
    <row r="3018" spans="2:8" ht="16.5" x14ac:dyDescent="0.2">
      <c r="B3018" s="192" t="s">
        <v>34</v>
      </c>
      <c r="C3018" s="193"/>
      <c r="D3018" s="62">
        <v>4600</v>
      </c>
      <c r="E3018" s="63"/>
      <c r="F3018" s="60" t="s">
        <v>15</v>
      </c>
      <c r="G3018" s="61">
        <f t="shared" si="88"/>
        <v>0</v>
      </c>
      <c r="H3018" s="187"/>
    </row>
    <row r="3019" spans="2:8" ht="16.5" x14ac:dyDescent="0.2">
      <c r="B3019" s="192" t="s">
        <v>35</v>
      </c>
      <c r="C3019" s="193"/>
      <c r="D3019" s="62">
        <v>944</v>
      </c>
      <c r="E3019" s="63"/>
      <c r="F3019" s="60"/>
      <c r="G3019" s="61">
        <f t="shared" si="88"/>
        <v>0</v>
      </c>
      <c r="H3019" s="187"/>
    </row>
    <row r="3020" spans="2:8" ht="16.5" x14ac:dyDescent="0.2">
      <c r="B3020" s="192" t="s">
        <v>36</v>
      </c>
      <c r="C3020" s="193"/>
      <c r="D3020" s="62">
        <v>4300</v>
      </c>
      <c r="E3020" s="63"/>
      <c r="F3020" s="60" t="s">
        <v>15</v>
      </c>
      <c r="G3020" s="61">
        <f>D3020*E3020</f>
        <v>0</v>
      </c>
      <c r="H3020" s="187"/>
    </row>
    <row r="3021" spans="2:8" ht="17.25" thickBot="1" x14ac:dyDescent="0.25">
      <c r="B3021" s="190" t="s">
        <v>37</v>
      </c>
      <c r="C3021" s="191"/>
      <c r="D3021" s="64">
        <v>3100</v>
      </c>
      <c r="E3021" s="65"/>
      <c r="F3021" s="50" t="s">
        <v>15</v>
      </c>
      <c r="G3021" s="66">
        <f>D3021*E3021</f>
        <v>0</v>
      </c>
      <c r="H3021" s="187"/>
    </row>
    <row r="3022" spans="2:8" ht="25.5" x14ac:dyDescent="0.2">
      <c r="B3022" s="2"/>
      <c r="C3022" s="5" t="s">
        <v>18</v>
      </c>
      <c r="D3022" s="6"/>
      <c r="E3022" s="2"/>
      <c r="F3022" s="2"/>
      <c r="G3022" s="3"/>
      <c r="H3022" s="3"/>
    </row>
    <row r="3023" spans="2:8" ht="18.75" x14ac:dyDescent="0.2">
      <c r="B3023" s="2"/>
      <c r="C3023" s="164" t="s">
        <v>19</v>
      </c>
      <c r="D3023" s="101" t="s">
        <v>20</v>
      </c>
      <c r="E3023" s="22">
        <f>IF(G3011&gt;0, ROUND((G3011+D3004)/D3004,2), 0)</f>
        <v>1.01</v>
      </c>
      <c r="F3023" s="22"/>
      <c r="G3023" s="7"/>
      <c r="H3023" s="2"/>
    </row>
    <row r="3024" spans="2:8" ht="23.25" x14ac:dyDescent="0.2">
      <c r="B3024" s="2"/>
      <c r="C3024" s="164"/>
      <c r="D3024" s="101" t="s">
        <v>21</v>
      </c>
      <c r="E3024" s="22">
        <f>IF(SUM(G3012:G3013)&gt;0,ROUND((G3012+G3013+D3004)/D3004,2),0)</f>
        <v>1.03</v>
      </c>
      <c r="F3024" s="22"/>
      <c r="G3024" s="23"/>
      <c r="H3024" s="24"/>
    </row>
    <row r="3025" spans="2:8" ht="23.25" x14ac:dyDescent="0.2">
      <c r="B3025" s="2"/>
      <c r="C3025" s="164"/>
      <c r="D3025" s="101" t="s">
        <v>22</v>
      </c>
      <c r="E3025" s="22">
        <f>IF(G3014&gt;0,ROUND((G3014+D3004)/D3004,2),0)</f>
        <v>0</v>
      </c>
      <c r="F3025" s="25"/>
      <c r="G3025" s="23"/>
      <c r="H3025" s="3"/>
    </row>
    <row r="3026" spans="2:8" ht="23.25" x14ac:dyDescent="0.2">
      <c r="B3026" s="2"/>
      <c r="C3026" s="164"/>
      <c r="D3026" s="26" t="s">
        <v>23</v>
      </c>
      <c r="E3026" s="27">
        <f>IF(SUM(G3015:G3021)&gt;0,ROUND((SUM(G3015:G3021)+D3004)/D3004,2),0)</f>
        <v>3.35</v>
      </c>
      <c r="F3026" s="7"/>
      <c r="G3026" s="23"/>
      <c r="H3026" s="3"/>
    </row>
    <row r="3027" spans="2:8" ht="25.5" x14ac:dyDescent="0.2">
      <c r="B3027" s="2"/>
      <c r="C3027" s="2"/>
      <c r="D3027" s="28" t="s">
        <v>24</v>
      </c>
      <c r="E3027" s="29">
        <f>SUM(E3023:E3026)-IF(VALUE(COUNTIF(E3023:E3026,"&gt;0"))=4,3,0)-IF(VALUE(COUNTIF(E3023:E3026,"&gt;0"))=3,2,0)-IF(VALUE(COUNTIF(E3023:E3026,"&gt;0"))=2,1,0)</f>
        <v>3.3900000000000006</v>
      </c>
      <c r="F3027" s="30"/>
      <c r="G3027" s="3"/>
      <c r="H3027" s="3"/>
    </row>
    <row r="3028" spans="2:8" ht="25.5" x14ac:dyDescent="0.35">
      <c r="B3028" s="31"/>
      <c r="C3028" s="32" t="s">
        <v>25</v>
      </c>
      <c r="D3028" s="165">
        <f>E3027*D3004</f>
        <v>90341.466000000015</v>
      </c>
      <c r="E3028" s="165"/>
      <c r="F3028" s="2"/>
      <c r="G3028" s="3"/>
      <c r="H3028" s="3"/>
    </row>
    <row r="3029" spans="2:8" ht="18.75" x14ac:dyDescent="0.3">
      <c r="B3029" s="2"/>
      <c r="C3029" s="33" t="s">
        <v>26</v>
      </c>
      <c r="D3029" s="166">
        <f>D3028/D3003</f>
        <v>170.77781852551988</v>
      </c>
      <c r="E3029" s="166"/>
      <c r="F3029" s="2"/>
      <c r="G3029" s="2"/>
      <c r="H3029" s="34"/>
    </row>
    <row r="3030" spans="2:8" ht="60.75" x14ac:dyDescent="0.8">
      <c r="B3030" s="194" t="s">
        <v>262</v>
      </c>
      <c r="C3030" s="194"/>
      <c r="D3030" s="194"/>
      <c r="E3030" s="194"/>
      <c r="F3030" s="194"/>
      <c r="G3030" s="194"/>
      <c r="H3030" s="194"/>
    </row>
    <row r="3031" spans="2:8" ht="23.25" x14ac:dyDescent="0.2">
      <c r="B3031" s="168" t="s">
        <v>0</v>
      </c>
      <c r="C3031" s="168"/>
      <c r="D3031" s="168"/>
      <c r="E3031" s="168"/>
      <c r="F3031" s="168"/>
      <c r="G3031" s="168"/>
      <c r="H3031" s="3"/>
    </row>
    <row r="3032" spans="2:8" ht="25.5" x14ac:dyDescent="0.2">
      <c r="B3032" s="2"/>
      <c r="C3032" s="5" t="s">
        <v>1</v>
      </c>
      <c r="D3032" s="6"/>
      <c r="E3032" s="2"/>
      <c r="F3032" s="2"/>
      <c r="G3032" s="3"/>
      <c r="H3032" s="3"/>
    </row>
    <row r="3033" spans="2:8" ht="20.25" x14ac:dyDescent="0.2">
      <c r="B3033" s="7"/>
      <c r="C3033" s="169" t="s">
        <v>2</v>
      </c>
      <c r="D3033" s="172" t="s">
        <v>39</v>
      </c>
      <c r="E3033" s="173"/>
      <c r="F3033" s="173"/>
      <c r="G3033" s="174"/>
      <c r="H3033" s="8"/>
    </row>
    <row r="3034" spans="2:8" ht="20.25" x14ac:dyDescent="0.2">
      <c r="B3034" s="7"/>
      <c r="C3034" s="170"/>
      <c r="D3034" s="172" t="s">
        <v>218</v>
      </c>
      <c r="E3034" s="173"/>
      <c r="F3034" s="173"/>
      <c r="G3034" s="174"/>
      <c r="H3034" s="8"/>
    </row>
    <row r="3035" spans="2:8" ht="20.25" x14ac:dyDescent="0.2">
      <c r="B3035" s="7"/>
      <c r="C3035" s="171"/>
      <c r="D3035" s="172" t="s">
        <v>278</v>
      </c>
      <c r="E3035" s="173"/>
      <c r="F3035" s="173"/>
      <c r="G3035" s="174"/>
      <c r="H3035" s="8"/>
    </row>
    <row r="3036" spans="2:8" ht="23.25" x14ac:dyDescent="0.2">
      <c r="B3036" s="2"/>
      <c r="C3036" s="35" t="s">
        <v>3</v>
      </c>
      <c r="D3036" s="36">
        <v>3.5</v>
      </c>
      <c r="E3036" s="10"/>
      <c r="F3036" s="7"/>
      <c r="G3036" s="2"/>
      <c r="H3036" s="3"/>
    </row>
    <row r="3037" spans="2:8" ht="23.25" x14ac:dyDescent="0.2">
      <c r="B3037" s="2"/>
      <c r="C3037" s="37" t="s">
        <v>4</v>
      </c>
      <c r="D3037" s="38">
        <v>727</v>
      </c>
      <c r="E3037" s="175" t="s">
        <v>5</v>
      </c>
      <c r="F3037" s="176"/>
      <c r="G3037" s="179">
        <f>D3038/D3037</f>
        <v>26.090784044016505</v>
      </c>
      <c r="H3037" s="3"/>
    </row>
    <row r="3038" spans="2:8" ht="23.25" x14ac:dyDescent="0.2">
      <c r="B3038" s="2"/>
      <c r="C3038" s="37" t="s">
        <v>6</v>
      </c>
      <c r="D3038" s="39">
        <v>18968</v>
      </c>
      <c r="E3038" s="177"/>
      <c r="F3038" s="178"/>
      <c r="G3038" s="180"/>
      <c r="H3038" s="3"/>
    </row>
    <row r="3039" spans="2:8" ht="23.25" x14ac:dyDescent="0.2">
      <c r="B3039" s="2"/>
      <c r="C3039" s="9"/>
      <c r="D3039" s="10"/>
      <c r="E3039" s="11"/>
      <c r="F3039" s="2"/>
      <c r="G3039" s="3"/>
      <c r="H3039" s="3"/>
    </row>
    <row r="3040" spans="2:8" ht="23.25" x14ac:dyDescent="0.3">
      <c r="B3040" s="2"/>
      <c r="C3040" s="12" t="s">
        <v>7</v>
      </c>
      <c r="D3040" s="90" t="s">
        <v>279</v>
      </c>
      <c r="E3040" s="2"/>
      <c r="F3040" s="2"/>
      <c r="G3040" s="3"/>
      <c r="H3040" s="3"/>
    </row>
    <row r="3041" spans="2:8" ht="23.25" x14ac:dyDescent="0.3">
      <c r="B3041" s="2"/>
      <c r="C3041" s="12" t="s">
        <v>8</v>
      </c>
      <c r="D3041" s="1">
        <v>85</v>
      </c>
      <c r="E3041" s="2"/>
      <c r="F3041" s="2"/>
      <c r="G3041" s="3"/>
      <c r="H3041" s="3"/>
    </row>
    <row r="3042" spans="2:8" ht="23.25" x14ac:dyDescent="0.3">
      <c r="B3042" s="2"/>
      <c r="C3042" s="12" t="s">
        <v>9</v>
      </c>
      <c r="D3042" s="13" t="s">
        <v>10</v>
      </c>
      <c r="E3042" s="14"/>
      <c r="F3042" s="2"/>
      <c r="G3042" s="3"/>
      <c r="H3042" s="3"/>
    </row>
    <row r="3043" spans="2:8" ht="24" thickBot="1" x14ac:dyDescent="0.25">
      <c r="B3043" s="2"/>
      <c r="C3043" s="15"/>
      <c r="D3043" s="15"/>
      <c r="E3043" s="2"/>
      <c r="F3043" s="2"/>
      <c r="G3043" s="3"/>
      <c r="H3043" s="3"/>
    </row>
    <row r="3044" spans="2:8" ht="48" thickBot="1" x14ac:dyDescent="0.25">
      <c r="B3044" s="181" t="s">
        <v>11</v>
      </c>
      <c r="C3044" s="182"/>
      <c r="D3044" s="16" t="s">
        <v>12</v>
      </c>
      <c r="E3044" s="183" t="s">
        <v>13</v>
      </c>
      <c r="F3044" s="184"/>
      <c r="G3044" s="17" t="s">
        <v>14</v>
      </c>
      <c r="H3044" s="3"/>
    </row>
    <row r="3045" spans="2:8" ht="17.25" thickBot="1" x14ac:dyDescent="0.25">
      <c r="B3045" s="185" t="s">
        <v>29</v>
      </c>
      <c r="C3045" s="186"/>
      <c r="D3045" s="40">
        <v>85.76</v>
      </c>
      <c r="E3045" s="41">
        <v>3.5</v>
      </c>
      <c r="F3045" s="42" t="s">
        <v>15</v>
      </c>
      <c r="G3045" s="43">
        <f t="shared" ref="G3045:G3053" si="89">D3045*E3045</f>
        <v>300.16000000000003</v>
      </c>
      <c r="H3045" s="187"/>
    </row>
    <row r="3046" spans="2:8" ht="16.5" x14ac:dyDescent="0.2">
      <c r="B3046" s="188" t="s">
        <v>30</v>
      </c>
      <c r="C3046" s="189"/>
      <c r="D3046" s="44">
        <v>210</v>
      </c>
      <c r="E3046" s="45">
        <v>0.7</v>
      </c>
      <c r="F3046" s="46" t="s">
        <v>16</v>
      </c>
      <c r="G3046" s="47">
        <f t="shared" si="89"/>
        <v>147</v>
      </c>
      <c r="H3046" s="187"/>
    </row>
    <row r="3047" spans="2:8" ht="17.25" thickBot="1" x14ac:dyDescent="0.25">
      <c r="B3047" s="190" t="s">
        <v>17</v>
      </c>
      <c r="C3047" s="191"/>
      <c r="D3047" s="48">
        <v>880</v>
      </c>
      <c r="E3047" s="49">
        <v>0.7</v>
      </c>
      <c r="F3047" s="50" t="s">
        <v>16</v>
      </c>
      <c r="G3047" s="51">
        <f t="shared" si="89"/>
        <v>616</v>
      </c>
      <c r="H3047" s="187"/>
    </row>
    <row r="3048" spans="2:8" ht="17.25" thickBot="1" x14ac:dyDescent="0.25">
      <c r="B3048" s="185" t="s">
        <v>31</v>
      </c>
      <c r="C3048" s="186"/>
      <c r="D3048" s="52">
        <v>1620</v>
      </c>
      <c r="E3048" s="53"/>
      <c r="F3048" s="54" t="s">
        <v>15</v>
      </c>
      <c r="G3048" s="55">
        <f t="shared" si="89"/>
        <v>0</v>
      </c>
      <c r="H3048" s="187"/>
    </row>
    <row r="3049" spans="2:8" ht="16.5" x14ac:dyDescent="0.2">
      <c r="B3049" s="188" t="s">
        <v>46</v>
      </c>
      <c r="C3049" s="189"/>
      <c r="D3049" s="56">
        <v>23100</v>
      </c>
      <c r="E3049" s="57">
        <v>3.5</v>
      </c>
      <c r="F3049" s="46" t="s">
        <v>15</v>
      </c>
      <c r="G3049" s="47">
        <f t="shared" si="89"/>
        <v>80850</v>
      </c>
      <c r="H3049" s="187"/>
    </row>
    <row r="3050" spans="2:8" ht="16.5" x14ac:dyDescent="0.2">
      <c r="B3050" s="192" t="s">
        <v>32</v>
      </c>
      <c r="C3050" s="193"/>
      <c r="D3050" s="58">
        <v>1000</v>
      </c>
      <c r="E3050" s="59">
        <v>3.5</v>
      </c>
      <c r="F3050" s="60" t="s">
        <v>15</v>
      </c>
      <c r="G3050" s="61">
        <f t="shared" si="89"/>
        <v>3500</v>
      </c>
      <c r="H3050" s="187"/>
    </row>
    <row r="3051" spans="2:8" ht="16.5" x14ac:dyDescent="0.2">
      <c r="B3051" s="192" t="s">
        <v>33</v>
      </c>
      <c r="C3051" s="193"/>
      <c r="D3051" s="62">
        <v>18872</v>
      </c>
      <c r="E3051" s="63"/>
      <c r="F3051" s="60" t="s">
        <v>15</v>
      </c>
      <c r="G3051" s="61">
        <f t="shared" si="89"/>
        <v>0</v>
      </c>
      <c r="H3051" s="187"/>
    </row>
    <row r="3052" spans="2:8" ht="16.5" x14ac:dyDescent="0.2">
      <c r="B3052" s="192" t="s">
        <v>34</v>
      </c>
      <c r="C3052" s="193"/>
      <c r="D3052" s="62">
        <v>4600</v>
      </c>
      <c r="E3052" s="63"/>
      <c r="F3052" s="60" t="s">
        <v>15</v>
      </c>
      <c r="G3052" s="61">
        <f t="shared" si="89"/>
        <v>0</v>
      </c>
      <c r="H3052" s="187"/>
    </row>
    <row r="3053" spans="2:8" ht="16.5" x14ac:dyDescent="0.2">
      <c r="B3053" s="192" t="s">
        <v>35</v>
      </c>
      <c r="C3053" s="193"/>
      <c r="D3053" s="62">
        <v>944</v>
      </c>
      <c r="E3053" s="63"/>
      <c r="F3053" s="60"/>
      <c r="G3053" s="61">
        <f t="shared" si="89"/>
        <v>0</v>
      </c>
      <c r="H3053" s="187"/>
    </row>
    <row r="3054" spans="2:8" ht="16.5" x14ac:dyDescent="0.2">
      <c r="B3054" s="192" t="s">
        <v>36</v>
      </c>
      <c r="C3054" s="193"/>
      <c r="D3054" s="62">
        <v>4300</v>
      </c>
      <c r="E3054" s="63"/>
      <c r="F3054" s="60" t="s">
        <v>15</v>
      </c>
      <c r="G3054" s="61">
        <f>D3054*E3054</f>
        <v>0</v>
      </c>
      <c r="H3054" s="187"/>
    </row>
    <row r="3055" spans="2:8" ht="17.25" thickBot="1" x14ac:dyDescent="0.25">
      <c r="B3055" s="190" t="s">
        <v>37</v>
      </c>
      <c r="C3055" s="191"/>
      <c r="D3055" s="64">
        <v>3100</v>
      </c>
      <c r="E3055" s="65"/>
      <c r="F3055" s="50" t="s">
        <v>15</v>
      </c>
      <c r="G3055" s="66">
        <f>D3055*E3055</f>
        <v>0</v>
      </c>
      <c r="H3055" s="187"/>
    </row>
    <row r="3056" spans="2:8" ht="25.5" x14ac:dyDescent="0.2">
      <c r="B3056" s="2"/>
      <c r="C3056" s="5" t="s">
        <v>18</v>
      </c>
      <c r="D3056" s="6"/>
      <c r="E3056" s="2"/>
      <c r="F3056" s="2"/>
      <c r="G3056" s="3"/>
      <c r="H3056" s="3"/>
    </row>
    <row r="3057" spans="2:8" ht="18.75" x14ac:dyDescent="0.2">
      <c r="B3057" s="2"/>
      <c r="C3057" s="164" t="s">
        <v>19</v>
      </c>
      <c r="D3057" s="101" t="s">
        <v>20</v>
      </c>
      <c r="E3057" s="22">
        <f>IF(G3045&gt;0, ROUND((G3045+D3038)/D3038,2), 0)</f>
        <v>1.02</v>
      </c>
      <c r="F3057" s="22"/>
      <c r="G3057" s="7"/>
      <c r="H3057" s="2"/>
    </row>
    <row r="3058" spans="2:8" ht="23.25" x14ac:dyDescent="0.2">
      <c r="B3058" s="2"/>
      <c r="C3058" s="164"/>
      <c r="D3058" s="101" t="s">
        <v>21</v>
      </c>
      <c r="E3058" s="22">
        <f>IF(SUM(G3046:G3047)&gt;0,ROUND((G3046+G3047+D3038)/D3038,2),0)</f>
        <v>1.04</v>
      </c>
      <c r="F3058" s="22"/>
      <c r="G3058" s="23"/>
      <c r="H3058" s="24"/>
    </row>
    <row r="3059" spans="2:8" ht="23.25" x14ac:dyDescent="0.2">
      <c r="B3059" s="2"/>
      <c r="C3059" s="164"/>
      <c r="D3059" s="101" t="s">
        <v>22</v>
      </c>
      <c r="E3059" s="22">
        <f>IF(G3048&gt;0,ROUND((G3048+D3038)/D3038,2),0)</f>
        <v>0</v>
      </c>
      <c r="F3059" s="25"/>
      <c r="G3059" s="23"/>
      <c r="H3059" s="3"/>
    </row>
    <row r="3060" spans="2:8" ht="23.25" x14ac:dyDescent="0.2">
      <c r="B3060" s="2"/>
      <c r="C3060" s="164"/>
      <c r="D3060" s="26" t="s">
        <v>23</v>
      </c>
      <c r="E3060" s="27">
        <f>IF(SUM(G3049:G3055)&gt;0,ROUND((SUM(G3049:G3055)+D3038)/D3038,2),0)</f>
        <v>5.45</v>
      </c>
      <c r="F3060" s="7"/>
      <c r="G3060" s="23"/>
      <c r="H3060" s="3"/>
    </row>
    <row r="3061" spans="2:8" ht="25.5" x14ac:dyDescent="0.2">
      <c r="B3061" s="2"/>
      <c r="C3061" s="2"/>
      <c r="D3061" s="28" t="s">
        <v>24</v>
      </c>
      <c r="E3061" s="29">
        <f>SUM(E3057:E3060)-IF(VALUE(COUNTIF(E3057:E3060,"&gt;0"))=4,3,0)-IF(VALUE(COUNTIF(E3057:E3060,"&gt;0"))=3,2,0)-IF(VALUE(COUNTIF(E3057:E3060,"&gt;0"))=2,1,0)</f>
        <v>5.51</v>
      </c>
      <c r="F3061" s="30"/>
      <c r="G3061" s="3"/>
      <c r="H3061" s="3"/>
    </row>
    <row r="3062" spans="2:8" ht="25.5" x14ac:dyDescent="0.35">
      <c r="B3062" s="31"/>
      <c r="C3062" s="32" t="s">
        <v>25</v>
      </c>
      <c r="D3062" s="165">
        <f>E3061*D3038</f>
        <v>104513.68</v>
      </c>
      <c r="E3062" s="165"/>
      <c r="F3062" s="2"/>
      <c r="G3062" s="3"/>
      <c r="H3062" s="3"/>
    </row>
    <row r="3063" spans="2:8" ht="18.75" x14ac:dyDescent="0.3">
      <c r="B3063" s="2"/>
      <c r="C3063" s="33" t="s">
        <v>26</v>
      </c>
      <c r="D3063" s="166">
        <f>D3062/D3037</f>
        <v>143.76022008253094</v>
      </c>
      <c r="E3063" s="166"/>
      <c r="F3063" s="2"/>
      <c r="G3063" s="2"/>
      <c r="H3063" s="34"/>
    </row>
    <row r="3064" spans="2:8" ht="60.75" x14ac:dyDescent="0.8">
      <c r="B3064" s="194" t="s">
        <v>265</v>
      </c>
      <c r="C3064" s="194"/>
      <c r="D3064" s="194"/>
      <c r="E3064" s="194"/>
      <c r="F3064" s="194"/>
      <c r="G3064" s="194"/>
      <c r="H3064" s="194"/>
    </row>
    <row r="3065" spans="2:8" ht="23.25" x14ac:dyDescent="0.2">
      <c r="B3065" s="168" t="s">
        <v>0</v>
      </c>
      <c r="C3065" s="168"/>
      <c r="D3065" s="168"/>
      <c r="E3065" s="168"/>
      <c r="F3065" s="168"/>
      <c r="G3065" s="168"/>
      <c r="H3065" s="3"/>
    </row>
    <row r="3066" spans="2:8" ht="25.5" x14ac:dyDescent="0.2">
      <c r="B3066" s="2"/>
      <c r="C3066" s="5" t="s">
        <v>1</v>
      </c>
      <c r="D3066" s="6"/>
      <c r="E3066" s="2"/>
      <c r="F3066" s="2"/>
      <c r="G3066" s="3"/>
      <c r="H3066" s="3"/>
    </row>
    <row r="3067" spans="2:8" ht="20.25" x14ac:dyDescent="0.2">
      <c r="B3067" s="7"/>
      <c r="C3067" s="169" t="s">
        <v>2</v>
      </c>
      <c r="D3067" s="172" t="s">
        <v>39</v>
      </c>
      <c r="E3067" s="173"/>
      <c r="F3067" s="173"/>
      <c r="G3067" s="174"/>
      <c r="H3067" s="8"/>
    </row>
    <row r="3068" spans="2:8" ht="20.25" x14ac:dyDescent="0.2">
      <c r="B3068" s="7"/>
      <c r="C3068" s="170"/>
      <c r="D3068" s="172" t="s">
        <v>218</v>
      </c>
      <c r="E3068" s="173"/>
      <c r="F3068" s="173"/>
      <c r="G3068" s="174"/>
      <c r="H3068" s="8"/>
    </row>
    <row r="3069" spans="2:8" ht="20.25" x14ac:dyDescent="0.2">
      <c r="B3069" s="7"/>
      <c r="C3069" s="171"/>
      <c r="D3069" s="172" t="s">
        <v>281</v>
      </c>
      <c r="E3069" s="173"/>
      <c r="F3069" s="173"/>
      <c r="G3069" s="174"/>
      <c r="H3069" s="8"/>
    </row>
    <row r="3070" spans="2:8" ht="23.25" x14ac:dyDescent="0.2">
      <c r="B3070" s="2"/>
      <c r="C3070" s="35" t="s">
        <v>3</v>
      </c>
      <c r="D3070" s="36">
        <v>4.8</v>
      </c>
      <c r="E3070" s="10"/>
      <c r="F3070" s="7"/>
      <c r="G3070" s="2"/>
      <c r="H3070" s="3"/>
    </row>
    <row r="3071" spans="2:8" ht="23.25" x14ac:dyDescent="0.2">
      <c r="B3071" s="2"/>
      <c r="C3071" s="37" t="s">
        <v>4</v>
      </c>
      <c r="D3071" s="38">
        <v>1802</v>
      </c>
      <c r="E3071" s="175" t="s">
        <v>5</v>
      </c>
      <c r="F3071" s="176"/>
      <c r="G3071" s="179">
        <f>D3072/D3071</f>
        <v>26.834850166481687</v>
      </c>
      <c r="H3071" s="3"/>
    </row>
    <row r="3072" spans="2:8" ht="23.25" x14ac:dyDescent="0.2">
      <c r="B3072" s="2"/>
      <c r="C3072" s="37" t="s">
        <v>6</v>
      </c>
      <c r="D3072" s="39">
        <v>48356.4</v>
      </c>
      <c r="E3072" s="177"/>
      <c r="F3072" s="178"/>
      <c r="G3072" s="180"/>
      <c r="H3072" s="3"/>
    </row>
    <row r="3073" spans="2:8" ht="23.25" x14ac:dyDescent="0.2">
      <c r="B3073" s="2"/>
      <c r="C3073" s="9"/>
      <c r="D3073" s="10"/>
      <c r="E3073" s="11"/>
      <c r="F3073" s="2"/>
      <c r="G3073" s="3"/>
      <c r="H3073" s="3"/>
    </row>
    <row r="3074" spans="2:8" ht="23.25" x14ac:dyDescent="0.3">
      <c r="B3074" s="2"/>
      <c r="C3074" s="12" t="s">
        <v>7</v>
      </c>
      <c r="D3074" s="90" t="s">
        <v>282</v>
      </c>
      <c r="E3074" s="2"/>
      <c r="F3074" s="2"/>
      <c r="G3074" s="3"/>
      <c r="H3074" s="3"/>
    </row>
    <row r="3075" spans="2:8" ht="23.25" x14ac:dyDescent="0.3">
      <c r="B3075" s="2"/>
      <c r="C3075" s="12" t="s">
        <v>8</v>
      </c>
      <c r="D3075" s="1">
        <v>100</v>
      </c>
      <c r="E3075" s="2"/>
      <c r="F3075" s="2"/>
      <c r="G3075" s="3"/>
      <c r="H3075" s="3"/>
    </row>
    <row r="3076" spans="2:8" ht="23.25" x14ac:dyDescent="0.3">
      <c r="B3076" s="2"/>
      <c r="C3076" s="12" t="s">
        <v>9</v>
      </c>
      <c r="D3076" s="13" t="s">
        <v>10</v>
      </c>
      <c r="E3076" s="14"/>
      <c r="F3076" s="2"/>
      <c r="G3076" s="3"/>
      <c r="H3076" s="3"/>
    </row>
    <row r="3077" spans="2:8" ht="24" thickBot="1" x14ac:dyDescent="0.25">
      <c r="B3077" s="2"/>
      <c r="C3077" s="15"/>
      <c r="D3077" s="15"/>
      <c r="E3077" s="2"/>
      <c r="F3077" s="2"/>
      <c r="G3077" s="3"/>
      <c r="H3077" s="3"/>
    </row>
    <row r="3078" spans="2:8" ht="48" thickBot="1" x14ac:dyDescent="0.25">
      <c r="B3078" s="181" t="s">
        <v>11</v>
      </c>
      <c r="C3078" s="182"/>
      <c r="D3078" s="16" t="s">
        <v>12</v>
      </c>
      <c r="E3078" s="183" t="s">
        <v>13</v>
      </c>
      <c r="F3078" s="184"/>
      <c r="G3078" s="17" t="s">
        <v>14</v>
      </c>
      <c r="H3078" s="3"/>
    </row>
    <row r="3079" spans="2:8" ht="17.25" thickBot="1" x14ac:dyDescent="0.25">
      <c r="B3079" s="185" t="s">
        <v>29</v>
      </c>
      <c r="C3079" s="186"/>
      <c r="D3079" s="40">
        <v>85.76</v>
      </c>
      <c r="E3079" s="41">
        <v>4.8</v>
      </c>
      <c r="F3079" s="42" t="s">
        <v>15</v>
      </c>
      <c r="G3079" s="43">
        <f t="shared" ref="G3079:G3087" si="90">D3079*E3079</f>
        <v>411.64800000000002</v>
      </c>
      <c r="H3079" s="187"/>
    </row>
    <row r="3080" spans="2:8" ht="16.5" x14ac:dyDescent="0.2">
      <c r="B3080" s="188" t="s">
        <v>30</v>
      </c>
      <c r="C3080" s="189"/>
      <c r="D3080" s="44">
        <v>210</v>
      </c>
      <c r="E3080" s="45">
        <v>0.9</v>
      </c>
      <c r="F3080" s="46" t="s">
        <v>16</v>
      </c>
      <c r="G3080" s="47">
        <f t="shared" si="90"/>
        <v>189</v>
      </c>
      <c r="H3080" s="187"/>
    </row>
    <row r="3081" spans="2:8" ht="17.25" thickBot="1" x14ac:dyDescent="0.25">
      <c r="B3081" s="190" t="s">
        <v>17</v>
      </c>
      <c r="C3081" s="191"/>
      <c r="D3081" s="48">
        <v>880</v>
      </c>
      <c r="E3081" s="49">
        <v>0.9</v>
      </c>
      <c r="F3081" s="50" t="s">
        <v>16</v>
      </c>
      <c r="G3081" s="51">
        <f t="shared" si="90"/>
        <v>792</v>
      </c>
      <c r="H3081" s="187"/>
    </row>
    <row r="3082" spans="2:8" ht="17.25" thickBot="1" x14ac:dyDescent="0.25">
      <c r="B3082" s="185" t="s">
        <v>31</v>
      </c>
      <c r="C3082" s="186"/>
      <c r="D3082" s="52">
        <v>1620</v>
      </c>
      <c r="E3082" s="53"/>
      <c r="F3082" s="54" t="s">
        <v>15</v>
      </c>
      <c r="G3082" s="55">
        <f t="shared" si="90"/>
        <v>0</v>
      </c>
      <c r="H3082" s="187"/>
    </row>
    <row r="3083" spans="2:8" ht="16.5" x14ac:dyDescent="0.2">
      <c r="B3083" s="188" t="s">
        <v>46</v>
      </c>
      <c r="C3083" s="189"/>
      <c r="D3083" s="56">
        <v>23100</v>
      </c>
      <c r="E3083" s="57">
        <v>4.8</v>
      </c>
      <c r="F3083" s="46" t="s">
        <v>15</v>
      </c>
      <c r="G3083" s="47">
        <f t="shared" si="90"/>
        <v>110880</v>
      </c>
      <c r="H3083" s="187"/>
    </row>
    <row r="3084" spans="2:8" ht="16.5" x14ac:dyDescent="0.2">
      <c r="B3084" s="192" t="s">
        <v>32</v>
      </c>
      <c r="C3084" s="193"/>
      <c r="D3084" s="58">
        <v>1000</v>
      </c>
      <c r="E3084" s="59">
        <v>4.8</v>
      </c>
      <c r="F3084" s="60" t="s">
        <v>15</v>
      </c>
      <c r="G3084" s="61">
        <f t="shared" si="90"/>
        <v>4800</v>
      </c>
      <c r="H3084" s="187"/>
    </row>
    <row r="3085" spans="2:8" ht="16.5" x14ac:dyDescent="0.2">
      <c r="B3085" s="192" t="s">
        <v>33</v>
      </c>
      <c r="C3085" s="193"/>
      <c r="D3085" s="62">
        <v>18872</v>
      </c>
      <c r="E3085" s="63"/>
      <c r="F3085" s="60" t="s">
        <v>15</v>
      </c>
      <c r="G3085" s="61">
        <f t="shared" si="90"/>
        <v>0</v>
      </c>
      <c r="H3085" s="187"/>
    </row>
    <row r="3086" spans="2:8" ht="16.5" x14ac:dyDescent="0.2">
      <c r="B3086" s="192" t="s">
        <v>34</v>
      </c>
      <c r="C3086" s="193"/>
      <c r="D3086" s="62">
        <v>4600</v>
      </c>
      <c r="E3086" s="63"/>
      <c r="F3086" s="60" t="s">
        <v>15</v>
      </c>
      <c r="G3086" s="61">
        <f t="shared" si="90"/>
        <v>0</v>
      </c>
      <c r="H3086" s="187"/>
    </row>
    <row r="3087" spans="2:8" ht="16.5" x14ac:dyDescent="0.2">
      <c r="B3087" s="192" t="s">
        <v>35</v>
      </c>
      <c r="C3087" s="193"/>
      <c r="D3087" s="62">
        <v>944</v>
      </c>
      <c r="E3087" s="63"/>
      <c r="F3087" s="60"/>
      <c r="G3087" s="61">
        <f t="shared" si="90"/>
        <v>0</v>
      </c>
      <c r="H3087" s="187"/>
    </row>
    <row r="3088" spans="2:8" ht="16.5" x14ac:dyDescent="0.2">
      <c r="B3088" s="192" t="s">
        <v>36</v>
      </c>
      <c r="C3088" s="193"/>
      <c r="D3088" s="62">
        <v>4300</v>
      </c>
      <c r="E3088" s="63"/>
      <c r="F3088" s="60" t="s">
        <v>15</v>
      </c>
      <c r="G3088" s="61">
        <f>D3088*E3088</f>
        <v>0</v>
      </c>
      <c r="H3088" s="187"/>
    </row>
    <row r="3089" spans="2:8" ht="17.25" thickBot="1" x14ac:dyDescent="0.25">
      <c r="B3089" s="190" t="s">
        <v>37</v>
      </c>
      <c r="C3089" s="191"/>
      <c r="D3089" s="64">
        <v>3100</v>
      </c>
      <c r="E3089" s="65"/>
      <c r="F3089" s="50" t="s">
        <v>15</v>
      </c>
      <c r="G3089" s="66">
        <f>D3089*E3089</f>
        <v>0</v>
      </c>
      <c r="H3089" s="187"/>
    </row>
    <row r="3090" spans="2:8" ht="25.5" x14ac:dyDescent="0.2">
      <c r="B3090" s="2"/>
      <c r="C3090" s="5" t="s">
        <v>18</v>
      </c>
      <c r="D3090" s="6"/>
      <c r="E3090" s="2"/>
      <c r="F3090" s="2"/>
      <c r="G3090" s="3"/>
      <c r="H3090" s="3"/>
    </row>
    <row r="3091" spans="2:8" ht="18.75" x14ac:dyDescent="0.2">
      <c r="B3091" s="2"/>
      <c r="C3091" s="164" t="s">
        <v>19</v>
      </c>
      <c r="D3091" s="101" t="s">
        <v>20</v>
      </c>
      <c r="E3091" s="22">
        <f>IF(G3079&gt;0, ROUND((G3079+D3072)/D3072,2), 0)</f>
        <v>1.01</v>
      </c>
      <c r="F3091" s="22"/>
      <c r="G3091" s="7"/>
      <c r="H3091" s="2"/>
    </row>
    <row r="3092" spans="2:8" ht="23.25" x14ac:dyDescent="0.2">
      <c r="B3092" s="2"/>
      <c r="C3092" s="164"/>
      <c r="D3092" s="101" t="s">
        <v>21</v>
      </c>
      <c r="E3092" s="22">
        <f>IF(SUM(G3080:G3081)&gt;0,ROUND((G3080+G3081+D3072)/D3072,2),0)</f>
        <v>1.02</v>
      </c>
      <c r="F3092" s="22"/>
      <c r="G3092" s="23"/>
      <c r="H3092" s="24"/>
    </row>
    <row r="3093" spans="2:8" ht="23.25" x14ac:dyDescent="0.2">
      <c r="B3093" s="2"/>
      <c r="C3093" s="164"/>
      <c r="D3093" s="101" t="s">
        <v>22</v>
      </c>
      <c r="E3093" s="22">
        <f>IF(G3082&gt;0,ROUND((G3082+D3072)/D3072,2),0)</f>
        <v>0</v>
      </c>
      <c r="F3093" s="25"/>
      <c r="G3093" s="23"/>
      <c r="H3093" s="3"/>
    </row>
    <row r="3094" spans="2:8" ht="23.25" x14ac:dyDescent="0.2">
      <c r="B3094" s="2"/>
      <c r="C3094" s="164"/>
      <c r="D3094" s="26" t="s">
        <v>23</v>
      </c>
      <c r="E3094" s="27">
        <f>IF(SUM(G3083:G3089)&gt;0,ROUND((SUM(G3083:G3089)+D3072)/D3072,2),0)</f>
        <v>3.39</v>
      </c>
      <c r="F3094" s="7"/>
      <c r="G3094" s="23"/>
      <c r="H3094" s="3"/>
    </row>
    <row r="3095" spans="2:8" ht="25.5" x14ac:dyDescent="0.2">
      <c r="B3095" s="2"/>
      <c r="C3095" s="2"/>
      <c r="D3095" s="28" t="s">
        <v>24</v>
      </c>
      <c r="E3095" s="29">
        <f>SUM(E3091:E3094)-IF(VALUE(COUNTIF(E3091:E3094,"&gt;0"))=4,3,0)-IF(VALUE(COUNTIF(E3091:E3094,"&gt;0"))=3,2,0)-IF(VALUE(COUNTIF(E3091:E3094,"&gt;0"))=2,1,0)</f>
        <v>3.42</v>
      </c>
      <c r="F3095" s="30"/>
      <c r="G3095" s="3"/>
      <c r="H3095" s="3"/>
    </row>
    <row r="3096" spans="2:8" ht="25.5" x14ac:dyDescent="0.35">
      <c r="B3096" s="31"/>
      <c r="C3096" s="32" t="s">
        <v>25</v>
      </c>
      <c r="D3096" s="165">
        <f>E3095*D3072</f>
        <v>165378.88800000001</v>
      </c>
      <c r="E3096" s="165"/>
      <c r="F3096" s="2"/>
      <c r="G3096" s="3"/>
      <c r="H3096" s="3"/>
    </row>
    <row r="3097" spans="2:8" ht="18.75" x14ac:dyDescent="0.3">
      <c r="B3097" s="2"/>
      <c r="C3097" s="33" t="s">
        <v>26</v>
      </c>
      <c r="D3097" s="166">
        <f>D3096/D3071</f>
        <v>91.775187569367375</v>
      </c>
      <c r="E3097" s="166"/>
      <c r="F3097" s="2"/>
      <c r="G3097" s="2"/>
      <c r="H3097" s="34"/>
    </row>
    <row r="3098" spans="2:8" ht="60.75" x14ac:dyDescent="0.8">
      <c r="B3098" s="194" t="s">
        <v>268</v>
      </c>
      <c r="C3098" s="194"/>
      <c r="D3098" s="194"/>
      <c r="E3098" s="194"/>
      <c r="F3098" s="194"/>
      <c r="G3098" s="194"/>
      <c r="H3098" s="194"/>
    </row>
    <row r="3099" spans="2:8" ht="23.25" x14ac:dyDescent="0.2">
      <c r="B3099" s="168" t="s">
        <v>0</v>
      </c>
      <c r="C3099" s="168"/>
      <c r="D3099" s="168"/>
      <c r="E3099" s="168"/>
      <c r="F3099" s="168"/>
      <c r="G3099" s="168"/>
      <c r="H3099" s="3"/>
    </row>
    <row r="3100" spans="2:8" ht="25.5" x14ac:dyDescent="0.2">
      <c r="B3100" s="2"/>
      <c r="C3100" s="5" t="s">
        <v>1</v>
      </c>
      <c r="D3100" s="6"/>
      <c r="E3100" s="2"/>
      <c r="F3100" s="2"/>
      <c r="G3100" s="3"/>
      <c r="H3100" s="3"/>
    </row>
    <row r="3101" spans="2:8" ht="20.25" x14ac:dyDescent="0.2">
      <c r="B3101" s="7"/>
      <c r="C3101" s="169" t="s">
        <v>2</v>
      </c>
      <c r="D3101" s="172" t="s">
        <v>39</v>
      </c>
      <c r="E3101" s="173"/>
      <c r="F3101" s="173"/>
      <c r="G3101" s="174"/>
      <c r="H3101" s="8"/>
    </row>
    <row r="3102" spans="2:8" ht="20.25" x14ac:dyDescent="0.2">
      <c r="B3102" s="7"/>
      <c r="C3102" s="170"/>
      <c r="D3102" s="172" t="s">
        <v>218</v>
      </c>
      <c r="E3102" s="173"/>
      <c r="F3102" s="173"/>
      <c r="G3102" s="174"/>
      <c r="H3102" s="8"/>
    </row>
    <row r="3103" spans="2:8" ht="20.25" x14ac:dyDescent="0.2">
      <c r="B3103" s="7"/>
      <c r="C3103" s="171"/>
      <c r="D3103" s="172" t="s">
        <v>284</v>
      </c>
      <c r="E3103" s="173"/>
      <c r="F3103" s="173"/>
      <c r="G3103" s="174"/>
      <c r="H3103" s="8"/>
    </row>
    <row r="3104" spans="2:8" ht="23.25" x14ac:dyDescent="0.2">
      <c r="B3104" s="2"/>
      <c r="C3104" s="35" t="s">
        <v>3</v>
      </c>
      <c r="D3104" s="36">
        <v>7.4</v>
      </c>
      <c r="E3104" s="10"/>
      <c r="F3104" s="7"/>
      <c r="G3104" s="2"/>
      <c r="H3104" s="3"/>
    </row>
    <row r="3105" spans="2:8" ht="23.25" x14ac:dyDescent="0.2">
      <c r="B3105" s="2"/>
      <c r="C3105" s="37" t="s">
        <v>4</v>
      </c>
      <c r="D3105" s="38">
        <v>1311</v>
      </c>
      <c r="E3105" s="175" t="s">
        <v>5</v>
      </c>
      <c r="F3105" s="176"/>
      <c r="G3105" s="179">
        <f>D3106/D3105</f>
        <v>9.4326468344774987</v>
      </c>
      <c r="H3105" s="3"/>
    </row>
    <row r="3106" spans="2:8" ht="23.25" x14ac:dyDescent="0.2">
      <c r="B3106" s="2"/>
      <c r="C3106" s="37" t="s">
        <v>6</v>
      </c>
      <c r="D3106" s="39">
        <v>12366.2</v>
      </c>
      <c r="E3106" s="177"/>
      <c r="F3106" s="178"/>
      <c r="G3106" s="180"/>
      <c r="H3106" s="3"/>
    </row>
    <row r="3107" spans="2:8" ht="23.25" x14ac:dyDescent="0.2">
      <c r="B3107" s="2"/>
      <c r="C3107" s="9"/>
      <c r="D3107" s="10"/>
      <c r="E3107" s="11"/>
      <c r="F3107" s="2"/>
      <c r="G3107" s="3"/>
      <c r="H3107" s="3"/>
    </row>
    <row r="3108" spans="2:8" ht="23.25" x14ac:dyDescent="0.3">
      <c r="B3108" s="2"/>
      <c r="C3108" s="12" t="s">
        <v>7</v>
      </c>
      <c r="D3108" s="90" t="s">
        <v>285</v>
      </c>
      <c r="E3108" s="2"/>
      <c r="F3108" s="2"/>
      <c r="G3108" s="3"/>
      <c r="H3108" s="3"/>
    </row>
    <row r="3109" spans="2:8" ht="23.25" x14ac:dyDescent="0.3">
      <c r="B3109" s="2"/>
      <c r="C3109" s="12" t="s">
        <v>8</v>
      </c>
      <c r="D3109" s="1">
        <v>50</v>
      </c>
      <c r="E3109" s="2"/>
      <c r="F3109" s="2"/>
      <c r="G3109" s="3"/>
      <c r="H3109" s="3"/>
    </row>
    <row r="3110" spans="2:8" ht="23.25" x14ac:dyDescent="0.3">
      <c r="B3110" s="2"/>
      <c r="C3110" s="12" t="s">
        <v>9</v>
      </c>
      <c r="D3110" s="13" t="s">
        <v>10</v>
      </c>
      <c r="E3110" s="14"/>
      <c r="F3110" s="2"/>
      <c r="G3110" s="3"/>
      <c r="H3110" s="3"/>
    </row>
    <row r="3111" spans="2:8" ht="24" thickBot="1" x14ac:dyDescent="0.25">
      <c r="B3111" s="2"/>
      <c r="C3111" s="15"/>
      <c r="D3111" s="15"/>
      <c r="E3111" s="2"/>
      <c r="F3111" s="2"/>
      <c r="G3111" s="3"/>
      <c r="H3111" s="3"/>
    </row>
    <row r="3112" spans="2:8" ht="48" thickBot="1" x14ac:dyDescent="0.25">
      <c r="B3112" s="181" t="s">
        <v>11</v>
      </c>
      <c r="C3112" s="182"/>
      <c r="D3112" s="16" t="s">
        <v>12</v>
      </c>
      <c r="E3112" s="183" t="s">
        <v>13</v>
      </c>
      <c r="F3112" s="184"/>
      <c r="G3112" s="17" t="s">
        <v>14</v>
      </c>
      <c r="H3112" s="3"/>
    </row>
    <row r="3113" spans="2:8" ht="17.25" thickBot="1" x14ac:dyDescent="0.25">
      <c r="B3113" s="185" t="s">
        <v>29</v>
      </c>
      <c r="C3113" s="186"/>
      <c r="D3113" s="40">
        <v>85.76</v>
      </c>
      <c r="E3113" s="41">
        <v>7.4</v>
      </c>
      <c r="F3113" s="42" t="s">
        <v>15</v>
      </c>
      <c r="G3113" s="43">
        <f t="shared" ref="G3113:G3121" si="91">D3113*E3113</f>
        <v>634.62400000000002</v>
      </c>
      <c r="H3113" s="187"/>
    </row>
    <row r="3114" spans="2:8" ht="16.5" x14ac:dyDescent="0.2">
      <c r="B3114" s="188" t="s">
        <v>30</v>
      </c>
      <c r="C3114" s="189"/>
      <c r="D3114" s="44">
        <v>210</v>
      </c>
      <c r="E3114" s="45">
        <v>1.4</v>
      </c>
      <c r="F3114" s="46" t="s">
        <v>16</v>
      </c>
      <c r="G3114" s="47">
        <f t="shared" si="91"/>
        <v>294</v>
      </c>
      <c r="H3114" s="187"/>
    </row>
    <row r="3115" spans="2:8" ht="17.25" thickBot="1" x14ac:dyDescent="0.25">
      <c r="B3115" s="190" t="s">
        <v>17</v>
      </c>
      <c r="C3115" s="191"/>
      <c r="D3115" s="48">
        <v>880</v>
      </c>
      <c r="E3115" s="49">
        <v>1.4</v>
      </c>
      <c r="F3115" s="50" t="s">
        <v>16</v>
      </c>
      <c r="G3115" s="51">
        <f t="shared" si="91"/>
        <v>1232</v>
      </c>
      <c r="H3115" s="187"/>
    </row>
    <row r="3116" spans="2:8" ht="17.25" thickBot="1" x14ac:dyDescent="0.25">
      <c r="B3116" s="185" t="s">
        <v>31</v>
      </c>
      <c r="C3116" s="186"/>
      <c r="D3116" s="52">
        <v>1620</v>
      </c>
      <c r="E3116" s="53"/>
      <c r="F3116" s="54" t="s">
        <v>15</v>
      </c>
      <c r="G3116" s="55">
        <f t="shared" si="91"/>
        <v>0</v>
      </c>
      <c r="H3116" s="187"/>
    </row>
    <row r="3117" spans="2:8" ht="16.5" x14ac:dyDescent="0.2">
      <c r="B3117" s="188" t="s">
        <v>46</v>
      </c>
      <c r="C3117" s="189"/>
      <c r="D3117" s="56">
        <v>12600</v>
      </c>
      <c r="E3117" s="57"/>
      <c r="F3117" s="46" t="s">
        <v>15</v>
      </c>
      <c r="G3117" s="47">
        <f t="shared" si="91"/>
        <v>0</v>
      </c>
      <c r="H3117" s="187"/>
    </row>
    <row r="3118" spans="2:8" ht="16.5" x14ac:dyDescent="0.2">
      <c r="B3118" s="192" t="s">
        <v>32</v>
      </c>
      <c r="C3118" s="193"/>
      <c r="D3118" s="58">
        <v>1000</v>
      </c>
      <c r="E3118" s="59">
        <v>7.4</v>
      </c>
      <c r="F3118" s="60" t="s">
        <v>15</v>
      </c>
      <c r="G3118" s="61">
        <f t="shared" si="91"/>
        <v>7400</v>
      </c>
      <c r="H3118" s="187"/>
    </row>
    <row r="3119" spans="2:8" ht="16.5" x14ac:dyDescent="0.2">
      <c r="B3119" s="192" t="s">
        <v>33</v>
      </c>
      <c r="C3119" s="193"/>
      <c r="D3119" s="62">
        <v>18872</v>
      </c>
      <c r="E3119" s="63"/>
      <c r="F3119" s="60" t="s">
        <v>15</v>
      </c>
      <c r="G3119" s="61">
        <f t="shared" si="91"/>
        <v>0</v>
      </c>
      <c r="H3119" s="187"/>
    </row>
    <row r="3120" spans="2:8" ht="16.5" x14ac:dyDescent="0.2">
      <c r="B3120" s="192" t="s">
        <v>34</v>
      </c>
      <c r="C3120" s="193"/>
      <c r="D3120" s="62">
        <v>4600</v>
      </c>
      <c r="E3120" s="63"/>
      <c r="F3120" s="60" t="s">
        <v>15</v>
      </c>
      <c r="G3120" s="61">
        <f t="shared" si="91"/>
        <v>0</v>
      </c>
      <c r="H3120" s="187"/>
    </row>
    <row r="3121" spans="2:8" ht="16.5" x14ac:dyDescent="0.2">
      <c r="B3121" s="192" t="s">
        <v>35</v>
      </c>
      <c r="C3121" s="193"/>
      <c r="D3121" s="62">
        <v>944</v>
      </c>
      <c r="E3121" s="63"/>
      <c r="F3121" s="60"/>
      <c r="G3121" s="61">
        <f t="shared" si="91"/>
        <v>0</v>
      </c>
      <c r="H3121" s="187"/>
    </row>
    <row r="3122" spans="2:8" ht="16.5" x14ac:dyDescent="0.2">
      <c r="B3122" s="192" t="s">
        <v>36</v>
      </c>
      <c r="C3122" s="193"/>
      <c r="D3122" s="62">
        <v>4300</v>
      </c>
      <c r="E3122" s="63"/>
      <c r="F3122" s="60" t="s">
        <v>15</v>
      </c>
      <c r="G3122" s="61">
        <f>D3122*E3122</f>
        <v>0</v>
      </c>
      <c r="H3122" s="187"/>
    </row>
    <row r="3123" spans="2:8" ht="17.25" thickBot="1" x14ac:dyDescent="0.25">
      <c r="B3123" s="190" t="s">
        <v>37</v>
      </c>
      <c r="C3123" s="191"/>
      <c r="D3123" s="64">
        <v>3100</v>
      </c>
      <c r="E3123" s="65"/>
      <c r="F3123" s="50" t="s">
        <v>15</v>
      </c>
      <c r="G3123" s="66">
        <f>D3123*E3123</f>
        <v>0</v>
      </c>
      <c r="H3123" s="187"/>
    </row>
    <row r="3124" spans="2:8" ht="25.5" x14ac:dyDescent="0.2">
      <c r="B3124" s="2"/>
      <c r="C3124" s="5" t="s">
        <v>18</v>
      </c>
      <c r="D3124" s="6"/>
      <c r="E3124" s="2"/>
      <c r="F3124" s="2"/>
      <c r="G3124" s="3"/>
      <c r="H3124" s="3"/>
    </row>
    <row r="3125" spans="2:8" ht="18.75" x14ac:dyDescent="0.2">
      <c r="B3125" s="2"/>
      <c r="C3125" s="164" t="s">
        <v>19</v>
      </c>
      <c r="D3125" s="101" t="s">
        <v>20</v>
      </c>
      <c r="E3125" s="22">
        <f>IF(G3113&gt;0, ROUND((G3113+D3106)/D3106,2), 0)</f>
        <v>1.05</v>
      </c>
      <c r="F3125" s="22"/>
      <c r="G3125" s="7"/>
      <c r="H3125" s="2"/>
    </row>
    <row r="3126" spans="2:8" ht="23.25" x14ac:dyDescent="0.2">
      <c r="B3126" s="2"/>
      <c r="C3126" s="164"/>
      <c r="D3126" s="101" t="s">
        <v>21</v>
      </c>
      <c r="E3126" s="22">
        <f>IF(SUM(G3114:G3115)&gt;0,ROUND((G3114+G3115+D3106)/D3106,2),0)</f>
        <v>1.1200000000000001</v>
      </c>
      <c r="F3126" s="22"/>
      <c r="G3126" s="23"/>
      <c r="H3126" s="24"/>
    </row>
    <row r="3127" spans="2:8" ht="23.25" x14ac:dyDescent="0.2">
      <c r="B3127" s="2"/>
      <c r="C3127" s="164"/>
      <c r="D3127" s="101" t="s">
        <v>22</v>
      </c>
      <c r="E3127" s="22">
        <f>IF(G3116&gt;0,ROUND((G3116+D3106)/D3106,2),0)</f>
        <v>0</v>
      </c>
      <c r="F3127" s="25"/>
      <c r="G3127" s="23"/>
      <c r="H3127" s="3"/>
    </row>
    <row r="3128" spans="2:8" ht="23.25" x14ac:dyDescent="0.2">
      <c r="B3128" s="2"/>
      <c r="C3128" s="164"/>
      <c r="D3128" s="26" t="s">
        <v>23</v>
      </c>
      <c r="E3128" s="27">
        <f>IF(SUM(G3117:G3123)&gt;0,ROUND((SUM(G3117:G3123)+D3106)/D3106,2),0)</f>
        <v>1.6</v>
      </c>
      <c r="F3128" s="7"/>
      <c r="G3128" s="23"/>
      <c r="H3128" s="3"/>
    </row>
    <row r="3129" spans="2:8" ht="25.5" x14ac:dyDescent="0.2">
      <c r="B3129" s="2"/>
      <c r="C3129" s="2"/>
      <c r="D3129" s="28" t="s">
        <v>24</v>
      </c>
      <c r="E3129" s="29">
        <f>SUM(E3125:E3128)-IF(VALUE(COUNTIF(E3125:E3128,"&gt;0"))=4,3,0)-IF(VALUE(COUNTIF(E3125:E3128,"&gt;0"))=3,2,0)-IF(VALUE(COUNTIF(E3125:E3128,"&gt;0"))=2,1,0)</f>
        <v>1.77</v>
      </c>
      <c r="F3129" s="30"/>
      <c r="G3129" s="3"/>
      <c r="H3129" s="3"/>
    </row>
    <row r="3130" spans="2:8" ht="25.5" x14ac:dyDescent="0.35">
      <c r="B3130" s="31"/>
      <c r="C3130" s="32" t="s">
        <v>25</v>
      </c>
      <c r="D3130" s="165">
        <f>E3129*D3106</f>
        <v>21888.174000000003</v>
      </c>
      <c r="E3130" s="165"/>
      <c r="F3130" s="2"/>
      <c r="G3130" s="3"/>
      <c r="H3130" s="3"/>
    </row>
    <row r="3131" spans="2:8" ht="18.75" x14ac:dyDescent="0.3">
      <c r="B3131" s="2"/>
      <c r="C3131" s="33" t="s">
        <v>26</v>
      </c>
      <c r="D3131" s="166">
        <f>D3130/D3105</f>
        <v>16.695784897025174</v>
      </c>
      <c r="E3131" s="166"/>
      <c r="F3131" s="2"/>
      <c r="G3131" s="2"/>
      <c r="H3131" s="34"/>
    </row>
    <row r="3132" spans="2:8" ht="60.75" x14ac:dyDescent="0.8">
      <c r="B3132" s="194" t="s">
        <v>271</v>
      </c>
      <c r="C3132" s="194"/>
      <c r="D3132" s="194"/>
      <c r="E3132" s="194"/>
      <c r="F3132" s="194"/>
      <c r="G3132" s="194"/>
      <c r="H3132" s="194"/>
    </row>
    <row r="3133" spans="2:8" ht="23.25" x14ac:dyDescent="0.2">
      <c r="B3133" s="168" t="s">
        <v>0</v>
      </c>
      <c r="C3133" s="168"/>
      <c r="D3133" s="168"/>
      <c r="E3133" s="168"/>
      <c r="F3133" s="168"/>
      <c r="G3133" s="168"/>
      <c r="H3133" s="3"/>
    </row>
    <row r="3134" spans="2:8" ht="25.5" x14ac:dyDescent="0.2">
      <c r="B3134" s="2"/>
      <c r="C3134" s="5" t="s">
        <v>1</v>
      </c>
      <c r="D3134" s="6"/>
      <c r="E3134" s="2"/>
      <c r="F3134" s="2"/>
      <c r="G3134" s="3"/>
      <c r="H3134" s="3"/>
    </row>
    <row r="3135" spans="2:8" ht="20.25" x14ac:dyDescent="0.2">
      <c r="B3135" s="7"/>
      <c r="C3135" s="169" t="s">
        <v>2</v>
      </c>
      <c r="D3135" s="172" t="s">
        <v>39</v>
      </c>
      <c r="E3135" s="173"/>
      <c r="F3135" s="173"/>
      <c r="G3135" s="174"/>
      <c r="H3135" s="8"/>
    </row>
    <row r="3136" spans="2:8" ht="20.25" x14ac:dyDescent="0.2">
      <c r="B3136" s="7"/>
      <c r="C3136" s="170"/>
      <c r="D3136" s="172" t="s">
        <v>218</v>
      </c>
      <c r="E3136" s="173"/>
      <c r="F3136" s="173"/>
      <c r="G3136" s="174"/>
      <c r="H3136" s="8"/>
    </row>
    <row r="3137" spans="2:8" ht="20.25" x14ac:dyDescent="0.2">
      <c r="B3137" s="7"/>
      <c r="C3137" s="171"/>
      <c r="D3137" s="172" t="s">
        <v>287</v>
      </c>
      <c r="E3137" s="173"/>
      <c r="F3137" s="173"/>
      <c r="G3137" s="174"/>
      <c r="H3137" s="8"/>
    </row>
    <row r="3138" spans="2:8" ht="23.25" x14ac:dyDescent="0.2">
      <c r="B3138" s="2"/>
      <c r="C3138" s="35" t="s">
        <v>3</v>
      </c>
      <c r="D3138" s="36">
        <v>8.6</v>
      </c>
      <c r="E3138" s="10"/>
      <c r="F3138" s="7"/>
      <c r="G3138" s="2"/>
      <c r="H3138" s="3"/>
    </row>
    <row r="3139" spans="2:8" ht="23.25" x14ac:dyDescent="0.2">
      <c r="B3139" s="2"/>
      <c r="C3139" s="37" t="s">
        <v>4</v>
      </c>
      <c r="D3139" s="38">
        <v>1317</v>
      </c>
      <c r="E3139" s="175" t="s">
        <v>5</v>
      </c>
      <c r="F3139" s="176"/>
      <c r="G3139" s="179">
        <f>D3140/D3139</f>
        <v>11.425208807896736</v>
      </c>
      <c r="H3139" s="3"/>
    </row>
    <row r="3140" spans="2:8" ht="23.25" x14ac:dyDescent="0.2">
      <c r="B3140" s="2"/>
      <c r="C3140" s="37" t="s">
        <v>6</v>
      </c>
      <c r="D3140" s="39">
        <v>15047</v>
      </c>
      <c r="E3140" s="177"/>
      <c r="F3140" s="178"/>
      <c r="G3140" s="180"/>
      <c r="H3140" s="3"/>
    </row>
    <row r="3141" spans="2:8" ht="23.25" x14ac:dyDescent="0.2">
      <c r="B3141" s="2"/>
      <c r="C3141" s="9"/>
      <c r="D3141" s="10"/>
      <c r="E3141" s="11"/>
      <c r="F3141" s="2"/>
      <c r="G3141" s="3"/>
      <c r="H3141" s="3"/>
    </row>
    <row r="3142" spans="2:8" ht="23.25" x14ac:dyDescent="0.3">
      <c r="B3142" s="2"/>
      <c r="C3142" s="12" t="s">
        <v>7</v>
      </c>
      <c r="D3142" s="90" t="s">
        <v>63</v>
      </c>
      <c r="E3142" s="2"/>
      <c r="F3142" s="2"/>
      <c r="G3142" s="3"/>
      <c r="H3142" s="3"/>
    </row>
    <row r="3143" spans="2:8" ht="23.25" x14ac:dyDescent="0.3">
      <c r="B3143" s="2"/>
      <c r="C3143" s="12" t="s">
        <v>8</v>
      </c>
      <c r="D3143" s="1">
        <v>45</v>
      </c>
      <c r="E3143" s="2"/>
      <c r="F3143" s="2"/>
      <c r="G3143" s="3"/>
      <c r="H3143" s="3"/>
    </row>
    <row r="3144" spans="2:8" ht="23.25" x14ac:dyDescent="0.3">
      <c r="B3144" s="2"/>
      <c r="C3144" s="12" t="s">
        <v>9</v>
      </c>
      <c r="D3144" s="13" t="s">
        <v>10</v>
      </c>
      <c r="E3144" s="14"/>
      <c r="F3144" s="2"/>
      <c r="G3144" s="3"/>
      <c r="H3144" s="3"/>
    </row>
    <row r="3145" spans="2:8" ht="24" thickBot="1" x14ac:dyDescent="0.25">
      <c r="B3145" s="2"/>
      <c r="C3145" s="15"/>
      <c r="D3145" s="15"/>
      <c r="E3145" s="2"/>
      <c r="F3145" s="2"/>
      <c r="G3145" s="3"/>
      <c r="H3145" s="3"/>
    </row>
    <row r="3146" spans="2:8" ht="48" thickBot="1" x14ac:dyDescent="0.25">
      <c r="B3146" s="181" t="s">
        <v>11</v>
      </c>
      <c r="C3146" s="182"/>
      <c r="D3146" s="16" t="s">
        <v>12</v>
      </c>
      <c r="E3146" s="183" t="s">
        <v>13</v>
      </c>
      <c r="F3146" s="184"/>
      <c r="G3146" s="17" t="s">
        <v>14</v>
      </c>
      <c r="H3146" s="3"/>
    </row>
    <row r="3147" spans="2:8" ht="17.25" thickBot="1" x14ac:dyDescent="0.25">
      <c r="B3147" s="185" t="s">
        <v>29</v>
      </c>
      <c r="C3147" s="186"/>
      <c r="D3147" s="40">
        <v>85.76</v>
      </c>
      <c r="E3147" s="41">
        <v>8.6</v>
      </c>
      <c r="F3147" s="42" t="s">
        <v>15</v>
      </c>
      <c r="G3147" s="43">
        <f t="shared" ref="G3147:G3155" si="92">D3147*E3147</f>
        <v>737.53600000000006</v>
      </c>
      <c r="H3147" s="187"/>
    </row>
    <row r="3148" spans="2:8" ht="16.5" x14ac:dyDescent="0.2">
      <c r="B3148" s="188" t="s">
        <v>30</v>
      </c>
      <c r="C3148" s="189"/>
      <c r="D3148" s="44">
        <v>210</v>
      </c>
      <c r="E3148" s="45">
        <v>1.2</v>
      </c>
      <c r="F3148" s="46" t="s">
        <v>16</v>
      </c>
      <c r="G3148" s="47">
        <f t="shared" si="92"/>
        <v>252</v>
      </c>
      <c r="H3148" s="187"/>
    </row>
    <row r="3149" spans="2:8" ht="17.25" thickBot="1" x14ac:dyDescent="0.25">
      <c r="B3149" s="190" t="s">
        <v>17</v>
      </c>
      <c r="C3149" s="191"/>
      <c r="D3149" s="48">
        <v>880</v>
      </c>
      <c r="E3149" s="49">
        <v>1.2</v>
      </c>
      <c r="F3149" s="50" t="s">
        <v>16</v>
      </c>
      <c r="G3149" s="51">
        <f t="shared" si="92"/>
        <v>1056</v>
      </c>
      <c r="H3149" s="187"/>
    </row>
    <row r="3150" spans="2:8" ht="17.25" thickBot="1" x14ac:dyDescent="0.25">
      <c r="B3150" s="185" t="s">
        <v>31</v>
      </c>
      <c r="C3150" s="186"/>
      <c r="D3150" s="52">
        <v>1620</v>
      </c>
      <c r="E3150" s="53"/>
      <c r="F3150" s="54" t="s">
        <v>15</v>
      </c>
      <c r="G3150" s="55">
        <f t="shared" si="92"/>
        <v>0</v>
      </c>
      <c r="H3150" s="187"/>
    </row>
    <row r="3151" spans="2:8" ht="16.5" x14ac:dyDescent="0.2">
      <c r="B3151" s="188" t="s">
        <v>46</v>
      </c>
      <c r="C3151" s="189"/>
      <c r="D3151" s="56">
        <v>12600</v>
      </c>
      <c r="E3151" s="57"/>
      <c r="F3151" s="46" t="s">
        <v>15</v>
      </c>
      <c r="G3151" s="47">
        <f t="shared" si="92"/>
        <v>0</v>
      </c>
      <c r="H3151" s="187"/>
    </row>
    <row r="3152" spans="2:8" ht="16.5" x14ac:dyDescent="0.2">
      <c r="B3152" s="192" t="s">
        <v>32</v>
      </c>
      <c r="C3152" s="193"/>
      <c r="D3152" s="58">
        <v>1000</v>
      </c>
      <c r="E3152" s="59">
        <v>8.6</v>
      </c>
      <c r="F3152" s="60" t="s">
        <v>15</v>
      </c>
      <c r="G3152" s="61">
        <f t="shared" si="92"/>
        <v>8600</v>
      </c>
      <c r="H3152" s="187"/>
    </row>
    <row r="3153" spans="2:8" ht="16.5" x14ac:dyDescent="0.2">
      <c r="B3153" s="192" t="s">
        <v>33</v>
      </c>
      <c r="C3153" s="193"/>
      <c r="D3153" s="62">
        <v>18872</v>
      </c>
      <c r="E3153" s="63"/>
      <c r="F3153" s="60" t="s">
        <v>15</v>
      </c>
      <c r="G3153" s="61">
        <f t="shared" si="92"/>
        <v>0</v>
      </c>
      <c r="H3153" s="187"/>
    </row>
    <row r="3154" spans="2:8" ht="16.5" x14ac:dyDescent="0.2">
      <c r="B3154" s="192" t="s">
        <v>34</v>
      </c>
      <c r="C3154" s="193"/>
      <c r="D3154" s="62">
        <v>4600</v>
      </c>
      <c r="E3154" s="63"/>
      <c r="F3154" s="60" t="s">
        <v>15</v>
      </c>
      <c r="G3154" s="61">
        <f t="shared" si="92"/>
        <v>0</v>
      </c>
      <c r="H3154" s="187"/>
    </row>
    <row r="3155" spans="2:8" ht="16.5" x14ac:dyDescent="0.2">
      <c r="B3155" s="192" t="s">
        <v>35</v>
      </c>
      <c r="C3155" s="193"/>
      <c r="D3155" s="62">
        <v>944</v>
      </c>
      <c r="E3155" s="63"/>
      <c r="F3155" s="60"/>
      <c r="G3155" s="61">
        <f t="shared" si="92"/>
        <v>0</v>
      </c>
      <c r="H3155" s="187"/>
    </row>
    <row r="3156" spans="2:8" ht="16.5" x14ac:dyDescent="0.2">
      <c r="B3156" s="192" t="s">
        <v>36</v>
      </c>
      <c r="C3156" s="193"/>
      <c r="D3156" s="62">
        <v>4300</v>
      </c>
      <c r="E3156" s="63"/>
      <c r="F3156" s="60" t="s">
        <v>15</v>
      </c>
      <c r="G3156" s="61">
        <f>D3156*E3156</f>
        <v>0</v>
      </c>
      <c r="H3156" s="187"/>
    </row>
    <row r="3157" spans="2:8" ht="17.25" thickBot="1" x14ac:dyDescent="0.25">
      <c r="B3157" s="190" t="s">
        <v>37</v>
      </c>
      <c r="C3157" s="191"/>
      <c r="D3157" s="64">
        <v>3100</v>
      </c>
      <c r="E3157" s="65"/>
      <c r="F3157" s="50" t="s">
        <v>15</v>
      </c>
      <c r="G3157" s="66">
        <f>D3157*E3157</f>
        <v>0</v>
      </c>
      <c r="H3157" s="187"/>
    </row>
    <row r="3158" spans="2:8" ht="25.5" x14ac:dyDescent="0.2">
      <c r="B3158" s="2"/>
      <c r="C3158" s="5" t="s">
        <v>18</v>
      </c>
      <c r="D3158" s="6"/>
      <c r="E3158" s="2"/>
      <c r="F3158" s="2"/>
      <c r="G3158" s="3"/>
      <c r="H3158" s="3"/>
    </row>
    <row r="3159" spans="2:8" ht="18.75" x14ac:dyDescent="0.2">
      <c r="B3159" s="2"/>
      <c r="C3159" s="164" t="s">
        <v>19</v>
      </c>
      <c r="D3159" s="101" t="s">
        <v>20</v>
      </c>
      <c r="E3159" s="22">
        <f>IF(G3147&gt;0, ROUND((G3147+D3140)/D3140,2), 0)</f>
        <v>1.05</v>
      </c>
      <c r="F3159" s="22"/>
      <c r="G3159" s="7"/>
      <c r="H3159" s="2"/>
    </row>
    <row r="3160" spans="2:8" ht="23.25" x14ac:dyDescent="0.2">
      <c r="B3160" s="2"/>
      <c r="C3160" s="164"/>
      <c r="D3160" s="101" t="s">
        <v>21</v>
      </c>
      <c r="E3160" s="22">
        <f>IF(SUM(G3148:G3149)&gt;0,ROUND((G3148+G3149+D3140)/D3140,2),0)</f>
        <v>1.0900000000000001</v>
      </c>
      <c r="F3160" s="22"/>
      <c r="G3160" s="23"/>
      <c r="H3160" s="24"/>
    </row>
    <row r="3161" spans="2:8" ht="23.25" x14ac:dyDescent="0.2">
      <c r="B3161" s="2"/>
      <c r="C3161" s="164"/>
      <c r="D3161" s="101" t="s">
        <v>22</v>
      </c>
      <c r="E3161" s="22">
        <f>IF(G3150&gt;0,ROUND((G3150+D3140)/D3140,2),0)</f>
        <v>0</v>
      </c>
      <c r="F3161" s="25"/>
      <c r="G3161" s="23"/>
      <c r="H3161" s="3"/>
    </row>
    <row r="3162" spans="2:8" ht="23.25" x14ac:dyDescent="0.2">
      <c r="B3162" s="2"/>
      <c r="C3162" s="164"/>
      <c r="D3162" s="26" t="s">
        <v>23</v>
      </c>
      <c r="E3162" s="27">
        <f>IF(SUM(G3151:G3157)&gt;0,ROUND((SUM(G3151:G3157)+D3140)/D3140,2),0)</f>
        <v>1.57</v>
      </c>
      <c r="F3162" s="7"/>
      <c r="G3162" s="23"/>
      <c r="H3162" s="3"/>
    </row>
    <row r="3163" spans="2:8" ht="25.5" x14ac:dyDescent="0.2">
      <c r="B3163" s="2"/>
      <c r="C3163" s="2"/>
      <c r="D3163" s="28" t="s">
        <v>24</v>
      </c>
      <c r="E3163" s="29">
        <f>SUM(E3159:E3162)-IF(VALUE(COUNTIF(E3159:E3162,"&gt;0"))=4,3,0)-IF(VALUE(COUNTIF(E3159:E3162,"&gt;0"))=3,2,0)-IF(VALUE(COUNTIF(E3159:E3162,"&gt;0"))=2,1,0)</f>
        <v>1.71</v>
      </c>
      <c r="F3163" s="30"/>
      <c r="G3163" s="3"/>
      <c r="H3163" s="3"/>
    </row>
    <row r="3164" spans="2:8" ht="25.5" x14ac:dyDescent="0.35">
      <c r="B3164" s="31"/>
      <c r="C3164" s="32" t="s">
        <v>25</v>
      </c>
      <c r="D3164" s="165">
        <f>E3163*D3140</f>
        <v>25730.37</v>
      </c>
      <c r="E3164" s="165"/>
      <c r="F3164" s="2"/>
      <c r="G3164" s="3"/>
      <c r="H3164" s="3"/>
    </row>
    <row r="3165" spans="2:8" ht="18.75" x14ac:dyDescent="0.3">
      <c r="B3165" s="2"/>
      <c r="C3165" s="33" t="s">
        <v>26</v>
      </c>
      <c r="D3165" s="166">
        <f>D3164/D3139</f>
        <v>19.537107061503416</v>
      </c>
      <c r="E3165" s="166"/>
      <c r="F3165" s="2"/>
      <c r="G3165" s="2"/>
      <c r="H3165" s="34"/>
    </row>
    <row r="3166" spans="2:8" ht="60.75" x14ac:dyDescent="0.8">
      <c r="B3166" s="194" t="s">
        <v>274</v>
      </c>
      <c r="C3166" s="194"/>
      <c r="D3166" s="194"/>
      <c r="E3166" s="194"/>
      <c r="F3166" s="194"/>
      <c r="G3166" s="194"/>
      <c r="H3166" s="194"/>
    </row>
    <row r="3167" spans="2:8" ht="23.25" x14ac:dyDescent="0.2">
      <c r="B3167" s="168" t="s">
        <v>0</v>
      </c>
      <c r="C3167" s="168"/>
      <c r="D3167" s="168"/>
      <c r="E3167" s="168"/>
      <c r="F3167" s="168"/>
      <c r="G3167" s="168"/>
      <c r="H3167" s="3"/>
    </row>
    <row r="3168" spans="2:8" ht="25.5" x14ac:dyDescent="0.2">
      <c r="B3168" s="2"/>
      <c r="C3168" s="5" t="s">
        <v>1</v>
      </c>
      <c r="D3168" s="6"/>
      <c r="E3168" s="2"/>
      <c r="F3168" s="2"/>
      <c r="G3168" s="3"/>
      <c r="H3168" s="3"/>
    </row>
    <row r="3169" spans="2:8" ht="20.25" x14ac:dyDescent="0.2">
      <c r="B3169" s="7"/>
      <c r="C3169" s="169" t="s">
        <v>2</v>
      </c>
      <c r="D3169" s="172" t="s">
        <v>39</v>
      </c>
      <c r="E3169" s="173"/>
      <c r="F3169" s="173"/>
      <c r="G3169" s="174"/>
      <c r="H3169" s="8"/>
    </row>
    <row r="3170" spans="2:8" ht="20.25" x14ac:dyDescent="0.2">
      <c r="B3170" s="7"/>
      <c r="C3170" s="170"/>
      <c r="D3170" s="172" t="s">
        <v>218</v>
      </c>
      <c r="E3170" s="173"/>
      <c r="F3170" s="173"/>
      <c r="G3170" s="174"/>
      <c r="H3170" s="8"/>
    </row>
    <row r="3171" spans="2:8" ht="20.25" x14ac:dyDescent="0.2">
      <c r="B3171" s="7"/>
      <c r="C3171" s="171"/>
      <c r="D3171" s="172" t="s">
        <v>289</v>
      </c>
      <c r="E3171" s="173"/>
      <c r="F3171" s="173"/>
      <c r="G3171" s="174"/>
      <c r="H3171" s="8"/>
    </row>
    <row r="3172" spans="2:8" ht="23.25" x14ac:dyDescent="0.2">
      <c r="B3172" s="2"/>
      <c r="C3172" s="35" t="s">
        <v>3</v>
      </c>
      <c r="D3172" s="36">
        <v>9</v>
      </c>
      <c r="E3172" s="10"/>
      <c r="F3172" s="7"/>
      <c r="G3172" s="2"/>
      <c r="H3172" s="3"/>
    </row>
    <row r="3173" spans="2:8" ht="23.25" x14ac:dyDescent="0.2">
      <c r="B3173" s="2"/>
      <c r="C3173" s="37" t="s">
        <v>4</v>
      </c>
      <c r="D3173" s="38">
        <v>1258</v>
      </c>
      <c r="E3173" s="175" t="s">
        <v>5</v>
      </c>
      <c r="F3173" s="176"/>
      <c r="G3173" s="179">
        <f>D3174/D3173</f>
        <v>17.265818759936408</v>
      </c>
      <c r="H3173" s="3"/>
    </row>
    <row r="3174" spans="2:8" ht="23.25" x14ac:dyDescent="0.2">
      <c r="B3174" s="2"/>
      <c r="C3174" s="37" t="s">
        <v>6</v>
      </c>
      <c r="D3174" s="39">
        <v>21720.400000000001</v>
      </c>
      <c r="E3174" s="177"/>
      <c r="F3174" s="178"/>
      <c r="G3174" s="180"/>
      <c r="H3174" s="3"/>
    </row>
    <row r="3175" spans="2:8" ht="23.25" x14ac:dyDescent="0.2">
      <c r="B3175" s="2"/>
      <c r="C3175" s="9"/>
      <c r="D3175" s="10"/>
      <c r="E3175" s="11"/>
      <c r="F3175" s="2"/>
      <c r="G3175" s="3"/>
      <c r="H3175" s="3"/>
    </row>
    <row r="3176" spans="2:8" ht="23.25" x14ac:dyDescent="0.3">
      <c r="B3176" s="2"/>
      <c r="C3176" s="12" t="s">
        <v>7</v>
      </c>
      <c r="D3176" s="90" t="s">
        <v>290</v>
      </c>
      <c r="E3176" s="2"/>
      <c r="F3176" s="2"/>
      <c r="G3176" s="3"/>
      <c r="H3176" s="3"/>
    </row>
    <row r="3177" spans="2:8" ht="23.25" x14ac:dyDescent="0.3">
      <c r="B3177" s="2"/>
      <c r="C3177" s="12" t="s">
        <v>8</v>
      </c>
      <c r="D3177" s="1">
        <v>40</v>
      </c>
      <c r="E3177" s="2"/>
      <c r="F3177" s="2"/>
      <c r="G3177" s="3"/>
      <c r="H3177" s="3"/>
    </row>
    <row r="3178" spans="2:8" ht="23.25" x14ac:dyDescent="0.3">
      <c r="B3178" s="2"/>
      <c r="C3178" s="12" t="s">
        <v>9</v>
      </c>
      <c r="D3178" s="13" t="s">
        <v>10</v>
      </c>
      <c r="E3178" s="14"/>
      <c r="F3178" s="2"/>
      <c r="G3178" s="3"/>
      <c r="H3178" s="3"/>
    </row>
    <row r="3179" spans="2:8" ht="24" thickBot="1" x14ac:dyDescent="0.25">
      <c r="B3179" s="2"/>
      <c r="C3179" s="15"/>
      <c r="D3179" s="15"/>
      <c r="E3179" s="2"/>
      <c r="F3179" s="2"/>
      <c r="G3179" s="3"/>
      <c r="H3179" s="3"/>
    </row>
    <row r="3180" spans="2:8" ht="48" thickBot="1" x14ac:dyDescent="0.25">
      <c r="B3180" s="181" t="s">
        <v>11</v>
      </c>
      <c r="C3180" s="182"/>
      <c r="D3180" s="16" t="s">
        <v>12</v>
      </c>
      <c r="E3180" s="183" t="s">
        <v>13</v>
      </c>
      <c r="F3180" s="184"/>
      <c r="G3180" s="17" t="s">
        <v>14</v>
      </c>
      <c r="H3180" s="3"/>
    </row>
    <row r="3181" spans="2:8" ht="17.25" thickBot="1" x14ac:dyDescent="0.25">
      <c r="B3181" s="185" t="s">
        <v>29</v>
      </c>
      <c r="C3181" s="186"/>
      <c r="D3181" s="40">
        <v>85.76</v>
      </c>
      <c r="E3181" s="41">
        <v>9</v>
      </c>
      <c r="F3181" s="42" t="s">
        <v>15</v>
      </c>
      <c r="G3181" s="43">
        <f t="shared" ref="G3181:G3189" si="93">D3181*E3181</f>
        <v>771.84</v>
      </c>
      <c r="H3181" s="187"/>
    </row>
    <row r="3182" spans="2:8" ht="16.5" x14ac:dyDescent="0.2">
      <c r="B3182" s="188" t="s">
        <v>30</v>
      </c>
      <c r="C3182" s="189"/>
      <c r="D3182" s="44">
        <v>210</v>
      </c>
      <c r="E3182" s="45">
        <v>1.3</v>
      </c>
      <c r="F3182" s="46" t="s">
        <v>16</v>
      </c>
      <c r="G3182" s="47">
        <f t="shared" si="93"/>
        <v>273</v>
      </c>
      <c r="H3182" s="187"/>
    </row>
    <row r="3183" spans="2:8" ht="17.25" thickBot="1" x14ac:dyDescent="0.25">
      <c r="B3183" s="190" t="s">
        <v>17</v>
      </c>
      <c r="C3183" s="191"/>
      <c r="D3183" s="48">
        <v>880</v>
      </c>
      <c r="E3183" s="49">
        <v>1.3</v>
      </c>
      <c r="F3183" s="50" t="s">
        <v>16</v>
      </c>
      <c r="G3183" s="51">
        <f t="shared" si="93"/>
        <v>1144</v>
      </c>
      <c r="H3183" s="187"/>
    </row>
    <row r="3184" spans="2:8" ht="17.25" thickBot="1" x14ac:dyDescent="0.25">
      <c r="B3184" s="185" t="s">
        <v>31</v>
      </c>
      <c r="C3184" s="186"/>
      <c r="D3184" s="52">
        <v>1620</v>
      </c>
      <c r="E3184" s="53"/>
      <c r="F3184" s="54" t="s">
        <v>15</v>
      </c>
      <c r="G3184" s="55">
        <f t="shared" si="93"/>
        <v>0</v>
      </c>
      <c r="H3184" s="187"/>
    </row>
    <row r="3185" spans="2:8" ht="16.5" x14ac:dyDescent="0.2">
      <c r="B3185" s="188" t="s">
        <v>46</v>
      </c>
      <c r="C3185" s="189"/>
      <c r="D3185" s="56">
        <v>12600</v>
      </c>
      <c r="E3185" s="57"/>
      <c r="F3185" s="46" t="s">
        <v>15</v>
      </c>
      <c r="G3185" s="47">
        <f t="shared" si="93"/>
        <v>0</v>
      </c>
      <c r="H3185" s="187"/>
    </row>
    <row r="3186" spans="2:8" ht="16.5" x14ac:dyDescent="0.2">
      <c r="B3186" s="192" t="s">
        <v>32</v>
      </c>
      <c r="C3186" s="193"/>
      <c r="D3186" s="58">
        <v>1000</v>
      </c>
      <c r="E3186" s="59">
        <v>9</v>
      </c>
      <c r="F3186" s="60" t="s">
        <v>15</v>
      </c>
      <c r="G3186" s="61">
        <f t="shared" si="93"/>
        <v>9000</v>
      </c>
      <c r="H3186" s="187"/>
    </row>
    <row r="3187" spans="2:8" ht="16.5" x14ac:dyDescent="0.2">
      <c r="B3187" s="192" t="s">
        <v>33</v>
      </c>
      <c r="C3187" s="193"/>
      <c r="D3187" s="62">
        <v>18872</v>
      </c>
      <c r="E3187" s="63"/>
      <c r="F3187" s="60" t="s">
        <v>15</v>
      </c>
      <c r="G3187" s="61">
        <f t="shared" si="93"/>
        <v>0</v>
      </c>
      <c r="H3187" s="187"/>
    </row>
    <row r="3188" spans="2:8" ht="16.5" x14ac:dyDescent="0.2">
      <c r="B3188" s="192" t="s">
        <v>34</v>
      </c>
      <c r="C3188" s="193"/>
      <c r="D3188" s="62">
        <v>4600</v>
      </c>
      <c r="E3188" s="63"/>
      <c r="F3188" s="60" t="s">
        <v>15</v>
      </c>
      <c r="G3188" s="61">
        <f t="shared" si="93"/>
        <v>0</v>
      </c>
      <c r="H3188" s="187"/>
    </row>
    <row r="3189" spans="2:8" ht="16.5" x14ac:dyDescent="0.2">
      <c r="B3189" s="192" t="s">
        <v>35</v>
      </c>
      <c r="C3189" s="193"/>
      <c r="D3189" s="62">
        <v>944</v>
      </c>
      <c r="E3189" s="63"/>
      <c r="F3189" s="60"/>
      <c r="G3189" s="61">
        <f t="shared" si="93"/>
        <v>0</v>
      </c>
      <c r="H3189" s="187"/>
    </row>
    <row r="3190" spans="2:8" ht="16.5" x14ac:dyDescent="0.2">
      <c r="B3190" s="192" t="s">
        <v>36</v>
      </c>
      <c r="C3190" s="193"/>
      <c r="D3190" s="62">
        <v>4300</v>
      </c>
      <c r="E3190" s="63"/>
      <c r="F3190" s="60" t="s">
        <v>15</v>
      </c>
      <c r="G3190" s="61">
        <f>D3190*E3190</f>
        <v>0</v>
      </c>
      <c r="H3190" s="187"/>
    </row>
    <row r="3191" spans="2:8" ht="17.25" thickBot="1" x14ac:dyDescent="0.25">
      <c r="B3191" s="190" t="s">
        <v>37</v>
      </c>
      <c r="C3191" s="191"/>
      <c r="D3191" s="64">
        <v>3100</v>
      </c>
      <c r="E3191" s="65"/>
      <c r="F3191" s="50" t="s">
        <v>15</v>
      </c>
      <c r="G3191" s="66">
        <f>D3191*E3191</f>
        <v>0</v>
      </c>
      <c r="H3191" s="187"/>
    </row>
    <row r="3192" spans="2:8" ht="25.5" x14ac:dyDescent="0.2">
      <c r="B3192" s="2"/>
      <c r="C3192" s="5" t="s">
        <v>18</v>
      </c>
      <c r="D3192" s="6"/>
      <c r="E3192" s="2"/>
      <c r="F3192" s="2"/>
      <c r="G3192" s="3"/>
      <c r="H3192" s="3"/>
    </row>
    <row r="3193" spans="2:8" ht="18.75" x14ac:dyDescent="0.2">
      <c r="B3193" s="2"/>
      <c r="C3193" s="164" t="s">
        <v>19</v>
      </c>
      <c r="D3193" s="101" t="s">
        <v>20</v>
      </c>
      <c r="E3193" s="22">
        <f>IF(G3181&gt;0, ROUND((G3181+D3174)/D3174,2), 0)</f>
        <v>1.04</v>
      </c>
      <c r="F3193" s="22"/>
      <c r="G3193" s="7"/>
      <c r="H3193" s="2"/>
    </row>
    <row r="3194" spans="2:8" ht="23.25" x14ac:dyDescent="0.2">
      <c r="B3194" s="2"/>
      <c r="C3194" s="164"/>
      <c r="D3194" s="101" t="s">
        <v>21</v>
      </c>
      <c r="E3194" s="22">
        <f>IF(SUM(G3182:G3183)&gt;0,ROUND((G3182+G3183+D3174)/D3174,2),0)</f>
        <v>1.07</v>
      </c>
      <c r="F3194" s="22"/>
      <c r="G3194" s="23"/>
      <c r="H3194" s="24"/>
    </row>
    <row r="3195" spans="2:8" ht="23.25" x14ac:dyDescent="0.2">
      <c r="B3195" s="2"/>
      <c r="C3195" s="164"/>
      <c r="D3195" s="101" t="s">
        <v>22</v>
      </c>
      <c r="E3195" s="22">
        <f>IF(G3184&gt;0,ROUND((G3184+D3174)/D3174,2),0)</f>
        <v>0</v>
      </c>
      <c r="F3195" s="25"/>
      <c r="G3195" s="23"/>
      <c r="H3195" s="3"/>
    </row>
    <row r="3196" spans="2:8" ht="23.25" x14ac:dyDescent="0.2">
      <c r="B3196" s="2"/>
      <c r="C3196" s="164"/>
      <c r="D3196" s="26" t="s">
        <v>23</v>
      </c>
      <c r="E3196" s="27">
        <f>IF(SUM(G3185:G3191)&gt;0,ROUND((SUM(G3185:G3191)+D3174)/D3174,2),0)</f>
        <v>1.41</v>
      </c>
      <c r="F3196" s="7"/>
      <c r="G3196" s="23"/>
      <c r="H3196" s="3"/>
    </row>
    <row r="3197" spans="2:8" ht="25.5" x14ac:dyDescent="0.2">
      <c r="B3197" s="2"/>
      <c r="C3197" s="2"/>
      <c r="D3197" s="28" t="s">
        <v>24</v>
      </c>
      <c r="E3197" s="29">
        <f>SUM(E3193:E3196)-IF(VALUE(COUNTIF(E3193:E3196,"&gt;0"))=4,3,0)-IF(VALUE(COUNTIF(E3193:E3196,"&gt;0"))=3,2,0)-IF(VALUE(COUNTIF(E3193:E3196,"&gt;0"))=2,1,0)</f>
        <v>1.5200000000000005</v>
      </c>
      <c r="F3197" s="30"/>
      <c r="G3197" s="3"/>
      <c r="H3197" s="3"/>
    </row>
    <row r="3198" spans="2:8" ht="25.5" x14ac:dyDescent="0.35">
      <c r="B3198" s="31"/>
      <c r="C3198" s="32" t="s">
        <v>25</v>
      </c>
      <c r="D3198" s="165">
        <f>E3197*D3174</f>
        <v>33015.008000000009</v>
      </c>
      <c r="E3198" s="165"/>
      <c r="F3198" s="2"/>
      <c r="G3198" s="3"/>
      <c r="H3198" s="3"/>
    </row>
    <row r="3199" spans="2:8" ht="18.75" x14ac:dyDescent="0.3">
      <c r="B3199" s="2"/>
      <c r="C3199" s="33" t="s">
        <v>26</v>
      </c>
      <c r="D3199" s="166">
        <f>D3198/D3173</f>
        <v>26.244044515103347</v>
      </c>
      <c r="E3199" s="166"/>
      <c r="F3199" s="2"/>
      <c r="G3199" s="2"/>
      <c r="H3199" s="34"/>
    </row>
    <row r="3200" spans="2:8" ht="60.75" x14ac:dyDescent="0.8">
      <c r="B3200" s="194" t="s">
        <v>277</v>
      </c>
      <c r="C3200" s="194"/>
      <c r="D3200" s="194"/>
      <c r="E3200" s="194"/>
      <c r="F3200" s="194"/>
      <c r="G3200" s="194"/>
      <c r="H3200" s="194"/>
    </row>
    <row r="3201" spans="2:8" ht="23.25" x14ac:dyDescent="0.2">
      <c r="B3201" s="168" t="s">
        <v>0</v>
      </c>
      <c r="C3201" s="168"/>
      <c r="D3201" s="168"/>
      <c r="E3201" s="168"/>
      <c r="F3201" s="168"/>
      <c r="G3201" s="168"/>
      <c r="H3201" s="3"/>
    </row>
    <row r="3202" spans="2:8" ht="25.5" x14ac:dyDescent="0.2">
      <c r="B3202" s="2"/>
      <c r="C3202" s="5" t="s">
        <v>1</v>
      </c>
      <c r="D3202" s="6"/>
      <c r="E3202" s="2"/>
      <c r="F3202" s="2"/>
      <c r="G3202" s="3"/>
      <c r="H3202" s="3"/>
    </row>
    <row r="3203" spans="2:8" ht="20.25" x14ac:dyDescent="0.2">
      <c r="B3203" s="7"/>
      <c r="C3203" s="169" t="s">
        <v>2</v>
      </c>
      <c r="D3203" s="172" t="s">
        <v>39</v>
      </c>
      <c r="E3203" s="173"/>
      <c r="F3203" s="173"/>
      <c r="G3203" s="174"/>
      <c r="H3203" s="8"/>
    </row>
    <row r="3204" spans="2:8" ht="20.25" x14ac:dyDescent="0.2">
      <c r="B3204" s="7"/>
      <c r="C3204" s="170"/>
      <c r="D3204" s="172" t="s">
        <v>218</v>
      </c>
      <c r="E3204" s="173"/>
      <c r="F3204" s="173"/>
      <c r="G3204" s="174"/>
      <c r="H3204" s="8"/>
    </row>
    <row r="3205" spans="2:8" ht="20.25" x14ac:dyDescent="0.2">
      <c r="B3205" s="7"/>
      <c r="C3205" s="171"/>
      <c r="D3205" s="172" t="s">
        <v>291</v>
      </c>
      <c r="E3205" s="173"/>
      <c r="F3205" s="173"/>
      <c r="G3205" s="174"/>
      <c r="H3205" s="8"/>
    </row>
    <row r="3206" spans="2:8" ht="23.25" x14ac:dyDescent="0.2">
      <c r="B3206" s="2"/>
      <c r="C3206" s="35" t="s">
        <v>3</v>
      </c>
      <c r="D3206" s="36">
        <v>6.9</v>
      </c>
      <c r="E3206" s="10"/>
      <c r="F3206" s="7"/>
      <c r="G3206" s="2"/>
      <c r="H3206" s="3"/>
    </row>
    <row r="3207" spans="2:8" ht="23.25" x14ac:dyDescent="0.2">
      <c r="B3207" s="2"/>
      <c r="C3207" s="37" t="s">
        <v>4</v>
      </c>
      <c r="D3207" s="38">
        <v>452</v>
      </c>
      <c r="E3207" s="175" t="s">
        <v>5</v>
      </c>
      <c r="F3207" s="176"/>
      <c r="G3207" s="179">
        <f>D3208/D3207</f>
        <v>29.912389380530971</v>
      </c>
      <c r="H3207" s="3"/>
    </row>
    <row r="3208" spans="2:8" ht="23.25" x14ac:dyDescent="0.2">
      <c r="B3208" s="2"/>
      <c r="C3208" s="37" t="s">
        <v>6</v>
      </c>
      <c r="D3208" s="39">
        <v>13520.4</v>
      </c>
      <c r="E3208" s="177"/>
      <c r="F3208" s="178"/>
      <c r="G3208" s="180"/>
      <c r="H3208" s="3"/>
    </row>
    <row r="3209" spans="2:8" ht="23.25" x14ac:dyDescent="0.2">
      <c r="B3209" s="2"/>
      <c r="C3209" s="9"/>
      <c r="D3209" s="10"/>
      <c r="E3209" s="11"/>
      <c r="F3209" s="2"/>
      <c r="G3209" s="3"/>
      <c r="H3209" s="3"/>
    </row>
    <row r="3210" spans="2:8" ht="23.25" x14ac:dyDescent="0.3">
      <c r="B3210" s="2"/>
      <c r="C3210" s="12" t="s">
        <v>7</v>
      </c>
      <c r="D3210" s="90" t="s">
        <v>292</v>
      </c>
      <c r="E3210" s="2"/>
      <c r="F3210" s="2"/>
      <c r="G3210" s="3"/>
      <c r="H3210" s="3"/>
    </row>
    <row r="3211" spans="2:8" ht="23.25" x14ac:dyDescent="0.3">
      <c r="B3211" s="2"/>
      <c r="C3211" s="12" t="s">
        <v>8</v>
      </c>
      <c r="D3211" s="1">
        <v>75</v>
      </c>
      <c r="E3211" s="2"/>
      <c r="F3211" s="2"/>
      <c r="G3211" s="3"/>
      <c r="H3211" s="3"/>
    </row>
    <row r="3212" spans="2:8" ht="23.25" x14ac:dyDescent="0.3">
      <c r="B3212" s="2"/>
      <c r="C3212" s="12" t="s">
        <v>9</v>
      </c>
      <c r="D3212" s="13" t="s">
        <v>10</v>
      </c>
      <c r="E3212" s="14"/>
      <c r="F3212" s="2"/>
      <c r="G3212" s="3"/>
      <c r="H3212" s="3"/>
    </row>
    <row r="3213" spans="2:8" ht="24" thickBot="1" x14ac:dyDescent="0.25">
      <c r="B3213" s="2"/>
      <c r="C3213" s="15"/>
      <c r="D3213" s="15"/>
      <c r="E3213" s="2"/>
      <c r="F3213" s="2"/>
      <c r="G3213" s="3"/>
      <c r="H3213" s="3"/>
    </row>
    <row r="3214" spans="2:8" ht="48" thickBot="1" x14ac:dyDescent="0.25">
      <c r="B3214" s="181" t="s">
        <v>11</v>
      </c>
      <c r="C3214" s="182"/>
      <c r="D3214" s="16" t="s">
        <v>12</v>
      </c>
      <c r="E3214" s="183" t="s">
        <v>13</v>
      </c>
      <c r="F3214" s="184"/>
      <c r="G3214" s="17" t="s">
        <v>14</v>
      </c>
      <c r="H3214" s="3"/>
    </row>
    <row r="3215" spans="2:8" ht="17.25" thickBot="1" x14ac:dyDescent="0.25">
      <c r="B3215" s="185" t="s">
        <v>29</v>
      </c>
      <c r="C3215" s="186"/>
      <c r="D3215" s="40">
        <v>85.76</v>
      </c>
      <c r="E3215" s="41">
        <v>6.9</v>
      </c>
      <c r="F3215" s="42" t="s">
        <v>15</v>
      </c>
      <c r="G3215" s="43">
        <f t="shared" ref="G3215:G3223" si="94">D3215*E3215</f>
        <v>591.74400000000003</v>
      </c>
      <c r="H3215" s="187"/>
    </row>
    <row r="3216" spans="2:8" ht="16.5" x14ac:dyDescent="0.2">
      <c r="B3216" s="188" t="s">
        <v>30</v>
      </c>
      <c r="C3216" s="189"/>
      <c r="D3216" s="44">
        <v>210</v>
      </c>
      <c r="E3216" s="45">
        <v>1.2</v>
      </c>
      <c r="F3216" s="46" t="s">
        <v>16</v>
      </c>
      <c r="G3216" s="47">
        <f t="shared" si="94"/>
        <v>252</v>
      </c>
      <c r="H3216" s="187"/>
    </row>
    <row r="3217" spans="2:8" ht="17.25" thickBot="1" x14ac:dyDescent="0.25">
      <c r="B3217" s="190" t="s">
        <v>17</v>
      </c>
      <c r="C3217" s="191"/>
      <c r="D3217" s="48">
        <v>880</v>
      </c>
      <c r="E3217" s="49">
        <v>1.2</v>
      </c>
      <c r="F3217" s="50" t="s">
        <v>16</v>
      </c>
      <c r="G3217" s="51">
        <f t="shared" si="94"/>
        <v>1056</v>
      </c>
      <c r="H3217" s="187"/>
    </row>
    <row r="3218" spans="2:8" ht="17.25" thickBot="1" x14ac:dyDescent="0.25">
      <c r="B3218" s="185" t="s">
        <v>31</v>
      </c>
      <c r="C3218" s="186"/>
      <c r="D3218" s="52">
        <v>1620</v>
      </c>
      <c r="E3218" s="53"/>
      <c r="F3218" s="54" t="s">
        <v>15</v>
      </c>
      <c r="G3218" s="55">
        <f t="shared" si="94"/>
        <v>0</v>
      </c>
      <c r="H3218" s="187"/>
    </row>
    <row r="3219" spans="2:8" ht="16.5" x14ac:dyDescent="0.2">
      <c r="B3219" s="188" t="s">
        <v>46</v>
      </c>
      <c r="C3219" s="189"/>
      <c r="D3219" s="56">
        <v>23100</v>
      </c>
      <c r="E3219" s="57">
        <v>6.9</v>
      </c>
      <c r="F3219" s="46" t="s">
        <v>15</v>
      </c>
      <c r="G3219" s="47">
        <f t="shared" si="94"/>
        <v>159390</v>
      </c>
      <c r="H3219" s="187"/>
    </row>
    <row r="3220" spans="2:8" ht="16.5" x14ac:dyDescent="0.2">
      <c r="B3220" s="192" t="s">
        <v>32</v>
      </c>
      <c r="C3220" s="193"/>
      <c r="D3220" s="58">
        <v>1000</v>
      </c>
      <c r="E3220" s="59">
        <v>6.9</v>
      </c>
      <c r="F3220" s="60" t="s">
        <v>15</v>
      </c>
      <c r="G3220" s="61">
        <f t="shared" si="94"/>
        <v>6900</v>
      </c>
      <c r="H3220" s="187"/>
    </row>
    <row r="3221" spans="2:8" ht="16.5" x14ac:dyDescent="0.2">
      <c r="B3221" s="192" t="s">
        <v>33</v>
      </c>
      <c r="C3221" s="193"/>
      <c r="D3221" s="62">
        <v>18872</v>
      </c>
      <c r="E3221" s="63"/>
      <c r="F3221" s="60" t="s">
        <v>15</v>
      </c>
      <c r="G3221" s="61">
        <f t="shared" si="94"/>
        <v>0</v>
      </c>
      <c r="H3221" s="187"/>
    </row>
    <row r="3222" spans="2:8" ht="16.5" x14ac:dyDescent="0.2">
      <c r="B3222" s="192" t="s">
        <v>34</v>
      </c>
      <c r="C3222" s="193"/>
      <c r="D3222" s="62">
        <v>4600</v>
      </c>
      <c r="E3222" s="63"/>
      <c r="F3222" s="60" t="s">
        <v>15</v>
      </c>
      <c r="G3222" s="61">
        <f t="shared" si="94"/>
        <v>0</v>
      </c>
      <c r="H3222" s="187"/>
    </row>
    <row r="3223" spans="2:8" ht="16.5" x14ac:dyDescent="0.2">
      <c r="B3223" s="192" t="s">
        <v>35</v>
      </c>
      <c r="C3223" s="193"/>
      <c r="D3223" s="62">
        <v>944</v>
      </c>
      <c r="E3223" s="63"/>
      <c r="F3223" s="60"/>
      <c r="G3223" s="61">
        <f t="shared" si="94"/>
        <v>0</v>
      </c>
      <c r="H3223" s="187"/>
    </row>
    <row r="3224" spans="2:8" ht="16.5" x14ac:dyDescent="0.2">
      <c r="B3224" s="192" t="s">
        <v>36</v>
      </c>
      <c r="C3224" s="193"/>
      <c r="D3224" s="62">
        <v>4300</v>
      </c>
      <c r="E3224" s="63"/>
      <c r="F3224" s="60" t="s">
        <v>15</v>
      </c>
      <c r="G3224" s="61">
        <f>D3224*E3224</f>
        <v>0</v>
      </c>
      <c r="H3224" s="187"/>
    </row>
    <row r="3225" spans="2:8" ht="17.25" thickBot="1" x14ac:dyDescent="0.25">
      <c r="B3225" s="190" t="s">
        <v>37</v>
      </c>
      <c r="C3225" s="191"/>
      <c r="D3225" s="64">
        <v>3100</v>
      </c>
      <c r="E3225" s="65"/>
      <c r="F3225" s="50" t="s">
        <v>15</v>
      </c>
      <c r="G3225" s="66">
        <f>D3225*E3225</f>
        <v>0</v>
      </c>
      <c r="H3225" s="187"/>
    </row>
    <row r="3226" spans="2:8" ht="25.5" x14ac:dyDescent="0.2">
      <c r="B3226" s="2"/>
      <c r="C3226" s="5" t="s">
        <v>18</v>
      </c>
      <c r="D3226" s="6"/>
      <c r="E3226" s="2"/>
      <c r="F3226" s="2"/>
      <c r="G3226" s="3"/>
      <c r="H3226" s="3"/>
    </row>
    <row r="3227" spans="2:8" ht="18.75" x14ac:dyDescent="0.2">
      <c r="B3227" s="2"/>
      <c r="C3227" s="164" t="s">
        <v>19</v>
      </c>
      <c r="D3227" s="101" t="s">
        <v>20</v>
      </c>
      <c r="E3227" s="22">
        <f>IF(G3215&gt;0, ROUND((G3215+D3208)/D3208,2), 0)</f>
        <v>1.04</v>
      </c>
      <c r="F3227" s="22"/>
      <c r="G3227" s="7"/>
      <c r="H3227" s="2"/>
    </row>
    <row r="3228" spans="2:8" ht="23.25" x14ac:dyDescent="0.2">
      <c r="B3228" s="2"/>
      <c r="C3228" s="164"/>
      <c r="D3228" s="101" t="s">
        <v>21</v>
      </c>
      <c r="E3228" s="22">
        <f>IF(SUM(G3216:G3217)&gt;0,ROUND((G3216+G3217+D3208)/D3208,2),0)</f>
        <v>1.1000000000000001</v>
      </c>
      <c r="F3228" s="22"/>
      <c r="G3228" s="23"/>
      <c r="H3228" s="24"/>
    </row>
    <row r="3229" spans="2:8" ht="23.25" x14ac:dyDescent="0.2">
      <c r="B3229" s="2"/>
      <c r="C3229" s="164"/>
      <c r="D3229" s="101" t="s">
        <v>22</v>
      </c>
      <c r="E3229" s="22">
        <f>IF(G3218&gt;0,ROUND((G3218+D3208)/D3208,2),0)</f>
        <v>0</v>
      </c>
      <c r="F3229" s="25"/>
      <c r="G3229" s="23"/>
      <c r="H3229" s="3"/>
    </row>
    <row r="3230" spans="2:8" ht="23.25" x14ac:dyDescent="0.2">
      <c r="B3230" s="2"/>
      <c r="C3230" s="164"/>
      <c r="D3230" s="26" t="s">
        <v>23</v>
      </c>
      <c r="E3230" s="27">
        <f>IF(SUM(G3219:G3225)&gt;0,ROUND((SUM(G3219:G3225)+D3208)/D3208,2),0)</f>
        <v>13.3</v>
      </c>
      <c r="F3230" s="7"/>
      <c r="G3230" s="23"/>
      <c r="H3230" s="3"/>
    </row>
    <row r="3231" spans="2:8" ht="25.5" x14ac:dyDescent="0.2">
      <c r="B3231" s="2"/>
      <c r="C3231" s="2"/>
      <c r="D3231" s="28" t="s">
        <v>24</v>
      </c>
      <c r="E3231" s="29">
        <f>SUM(E3227:E3230)-IF(VALUE(COUNTIF(E3227:E3230,"&gt;0"))=4,3,0)-IF(VALUE(COUNTIF(E3227:E3230,"&gt;0"))=3,2,0)-IF(VALUE(COUNTIF(E3227:E3230,"&gt;0"))=2,1,0)</f>
        <v>13.440000000000001</v>
      </c>
      <c r="F3231" s="30"/>
      <c r="G3231" s="3"/>
      <c r="H3231" s="3"/>
    </row>
    <row r="3232" spans="2:8" ht="25.5" x14ac:dyDescent="0.35">
      <c r="B3232" s="31"/>
      <c r="C3232" s="32" t="s">
        <v>25</v>
      </c>
      <c r="D3232" s="165">
        <f>E3231*D3208</f>
        <v>181714.17600000001</v>
      </c>
      <c r="E3232" s="165"/>
      <c r="F3232" s="2"/>
      <c r="G3232" s="3"/>
      <c r="H3232" s="3"/>
    </row>
    <row r="3233" spans="2:8" ht="18.75" x14ac:dyDescent="0.3">
      <c r="B3233" s="2"/>
      <c r="C3233" s="33" t="s">
        <v>26</v>
      </c>
      <c r="D3233" s="166">
        <f>D3232/D3207</f>
        <v>402.02251327433629</v>
      </c>
      <c r="E3233" s="166"/>
      <c r="F3233" s="2"/>
      <c r="G3233" s="2"/>
      <c r="H3233" s="34"/>
    </row>
    <row r="3234" spans="2:8" ht="60.75" x14ac:dyDescent="0.8">
      <c r="B3234" s="194" t="s">
        <v>280</v>
      </c>
      <c r="C3234" s="194"/>
      <c r="D3234" s="194"/>
      <c r="E3234" s="194"/>
      <c r="F3234" s="194"/>
      <c r="G3234" s="194"/>
      <c r="H3234" s="194"/>
    </row>
    <row r="3235" spans="2:8" ht="23.25" x14ac:dyDescent="0.2">
      <c r="B3235" s="168" t="s">
        <v>0</v>
      </c>
      <c r="C3235" s="168"/>
      <c r="D3235" s="168"/>
      <c r="E3235" s="168"/>
      <c r="F3235" s="168"/>
      <c r="G3235" s="168"/>
      <c r="H3235" s="3"/>
    </row>
    <row r="3236" spans="2:8" ht="25.5" x14ac:dyDescent="0.2">
      <c r="B3236" s="2"/>
      <c r="C3236" s="5" t="s">
        <v>1</v>
      </c>
      <c r="D3236" s="6"/>
      <c r="E3236" s="2"/>
      <c r="F3236" s="2"/>
      <c r="G3236" s="3"/>
      <c r="H3236" s="3"/>
    </row>
    <row r="3237" spans="2:8" ht="20.25" x14ac:dyDescent="0.2">
      <c r="B3237" s="7"/>
      <c r="C3237" s="169" t="s">
        <v>2</v>
      </c>
      <c r="D3237" s="172" t="s">
        <v>39</v>
      </c>
      <c r="E3237" s="173"/>
      <c r="F3237" s="173"/>
      <c r="G3237" s="174"/>
      <c r="H3237" s="8"/>
    </row>
    <row r="3238" spans="2:8" ht="20.25" x14ac:dyDescent="0.2">
      <c r="B3238" s="7"/>
      <c r="C3238" s="170"/>
      <c r="D3238" s="172" t="s">
        <v>218</v>
      </c>
      <c r="E3238" s="173"/>
      <c r="F3238" s="173"/>
      <c r="G3238" s="174"/>
      <c r="H3238" s="8"/>
    </row>
    <row r="3239" spans="2:8" ht="20.25" x14ac:dyDescent="0.2">
      <c r="B3239" s="7"/>
      <c r="C3239" s="171"/>
      <c r="D3239" s="172" t="s">
        <v>293</v>
      </c>
      <c r="E3239" s="173"/>
      <c r="F3239" s="173"/>
      <c r="G3239" s="174"/>
      <c r="H3239" s="8"/>
    </row>
    <row r="3240" spans="2:8" ht="23.25" x14ac:dyDescent="0.2">
      <c r="B3240" s="2"/>
      <c r="C3240" s="35" t="s">
        <v>3</v>
      </c>
      <c r="D3240" s="36">
        <v>6.4</v>
      </c>
      <c r="E3240" s="10"/>
      <c r="F3240" s="7"/>
      <c r="G3240" s="2"/>
      <c r="H3240" s="3"/>
    </row>
    <row r="3241" spans="2:8" ht="23.25" x14ac:dyDescent="0.2">
      <c r="B3241" s="2"/>
      <c r="C3241" s="37" t="s">
        <v>4</v>
      </c>
      <c r="D3241" s="38">
        <v>871</v>
      </c>
      <c r="E3241" s="175" t="s">
        <v>5</v>
      </c>
      <c r="F3241" s="176"/>
      <c r="G3241" s="179">
        <f>D3242/D3241</f>
        <v>65.637083811710681</v>
      </c>
      <c r="H3241" s="3"/>
    </row>
    <row r="3242" spans="2:8" ht="23.25" x14ac:dyDescent="0.2">
      <c r="B3242" s="2"/>
      <c r="C3242" s="37" t="s">
        <v>6</v>
      </c>
      <c r="D3242" s="39">
        <v>57169.9</v>
      </c>
      <c r="E3242" s="177"/>
      <c r="F3242" s="178"/>
      <c r="G3242" s="180"/>
      <c r="H3242" s="3"/>
    </row>
    <row r="3243" spans="2:8" ht="23.25" x14ac:dyDescent="0.2">
      <c r="B3243" s="2"/>
      <c r="C3243" s="9"/>
      <c r="D3243" s="10"/>
      <c r="E3243" s="11"/>
      <c r="F3243" s="2"/>
      <c r="G3243" s="3"/>
      <c r="H3243" s="3"/>
    </row>
    <row r="3244" spans="2:8" ht="23.25" x14ac:dyDescent="0.3">
      <c r="B3244" s="2"/>
      <c r="C3244" s="12" t="s">
        <v>7</v>
      </c>
      <c r="D3244" s="90" t="s">
        <v>294</v>
      </c>
      <c r="E3244" s="2"/>
      <c r="F3244" s="2"/>
      <c r="G3244" s="3"/>
      <c r="H3244" s="3"/>
    </row>
    <row r="3245" spans="2:8" ht="23.25" x14ac:dyDescent="0.3">
      <c r="B3245" s="2"/>
      <c r="C3245" s="12" t="s">
        <v>8</v>
      </c>
      <c r="D3245" s="1">
        <v>75</v>
      </c>
      <c r="E3245" s="2"/>
      <c r="F3245" s="2"/>
      <c r="G3245" s="3"/>
      <c r="H3245" s="3"/>
    </row>
    <row r="3246" spans="2:8" ht="23.25" x14ac:dyDescent="0.3">
      <c r="B3246" s="2"/>
      <c r="C3246" s="12" t="s">
        <v>9</v>
      </c>
      <c r="D3246" s="13" t="s">
        <v>10</v>
      </c>
      <c r="E3246" s="14"/>
      <c r="F3246" s="2"/>
      <c r="G3246" s="3"/>
      <c r="H3246" s="3"/>
    </row>
    <row r="3247" spans="2:8" ht="24" thickBot="1" x14ac:dyDescent="0.25">
      <c r="B3247" s="2"/>
      <c r="C3247" s="15"/>
      <c r="D3247" s="15"/>
      <c r="E3247" s="2"/>
      <c r="F3247" s="2"/>
      <c r="G3247" s="3"/>
      <c r="H3247" s="3"/>
    </row>
    <row r="3248" spans="2:8" ht="48" thickBot="1" x14ac:dyDescent="0.25">
      <c r="B3248" s="181" t="s">
        <v>11</v>
      </c>
      <c r="C3248" s="182"/>
      <c r="D3248" s="16" t="s">
        <v>12</v>
      </c>
      <c r="E3248" s="183" t="s">
        <v>13</v>
      </c>
      <c r="F3248" s="184"/>
      <c r="G3248" s="17" t="s">
        <v>14</v>
      </c>
      <c r="H3248" s="3"/>
    </row>
    <row r="3249" spans="2:8" ht="17.25" thickBot="1" x14ac:dyDescent="0.25">
      <c r="B3249" s="185" t="s">
        <v>29</v>
      </c>
      <c r="C3249" s="186"/>
      <c r="D3249" s="40">
        <v>85.76</v>
      </c>
      <c r="E3249" s="41">
        <v>6.4</v>
      </c>
      <c r="F3249" s="42" t="s">
        <v>15</v>
      </c>
      <c r="G3249" s="43">
        <f t="shared" ref="G3249:G3257" si="95">D3249*E3249</f>
        <v>548.86400000000003</v>
      </c>
      <c r="H3249" s="187"/>
    </row>
    <row r="3250" spans="2:8" ht="16.5" x14ac:dyDescent="0.2">
      <c r="B3250" s="188" t="s">
        <v>30</v>
      </c>
      <c r="C3250" s="189"/>
      <c r="D3250" s="44">
        <v>210</v>
      </c>
      <c r="E3250" s="45">
        <v>1.1000000000000001</v>
      </c>
      <c r="F3250" s="46" t="s">
        <v>16</v>
      </c>
      <c r="G3250" s="47">
        <f t="shared" si="95"/>
        <v>231.00000000000003</v>
      </c>
      <c r="H3250" s="187"/>
    </row>
    <row r="3251" spans="2:8" ht="17.25" thickBot="1" x14ac:dyDescent="0.25">
      <c r="B3251" s="190" t="s">
        <v>17</v>
      </c>
      <c r="C3251" s="191"/>
      <c r="D3251" s="48">
        <v>880</v>
      </c>
      <c r="E3251" s="49">
        <v>1.1000000000000001</v>
      </c>
      <c r="F3251" s="50" t="s">
        <v>16</v>
      </c>
      <c r="G3251" s="51">
        <f t="shared" si="95"/>
        <v>968.00000000000011</v>
      </c>
      <c r="H3251" s="187"/>
    </row>
    <row r="3252" spans="2:8" ht="17.25" thickBot="1" x14ac:dyDescent="0.25">
      <c r="B3252" s="185" t="s">
        <v>31</v>
      </c>
      <c r="C3252" s="186"/>
      <c r="D3252" s="52">
        <v>1620</v>
      </c>
      <c r="E3252" s="53"/>
      <c r="F3252" s="54" t="s">
        <v>15</v>
      </c>
      <c r="G3252" s="55">
        <f t="shared" si="95"/>
        <v>0</v>
      </c>
      <c r="H3252" s="187"/>
    </row>
    <row r="3253" spans="2:8" ht="16.5" x14ac:dyDescent="0.2">
      <c r="B3253" s="188" t="s">
        <v>46</v>
      </c>
      <c r="C3253" s="189"/>
      <c r="D3253" s="56">
        <v>23100</v>
      </c>
      <c r="E3253" s="57">
        <v>6.4</v>
      </c>
      <c r="F3253" s="46" t="s">
        <v>15</v>
      </c>
      <c r="G3253" s="47">
        <f t="shared" si="95"/>
        <v>147840</v>
      </c>
      <c r="H3253" s="187"/>
    </row>
    <row r="3254" spans="2:8" ht="16.5" x14ac:dyDescent="0.2">
      <c r="B3254" s="192" t="s">
        <v>32</v>
      </c>
      <c r="C3254" s="193"/>
      <c r="D3254" s="58">
        <v>1000</v>
      </c>
      <c r="E3254" s="59">
        <v>6.4</v>
      </c>
      <c r="F3254" s="60" t="s">
        <v>15</v>
      </c>
      <c r="G3254" s="61">
        <f t="shared" si="95"/>
        <v>6400</v>
      </c>
      <c r="H3254" s="187"/>
    </row>
    <row r="3255" spans="2:8" ht="16.5" x14ac:dyDescent="0.2">
      <c r="B3255" s="192" t="s">
        <v>33</v>
      </c>
      <c r="C3255" s="193"/>
      <c r="D3255" s="62">
        <v>18872</v>
      </c>
      <c r="E3255" s="63"/>
      <c r="F3255" s="60" t="s">
        <v>15</v>
      </c>
      <c r="G3255" s="61">
        <f t="shared" si="95"/>
        <v>0</v>
      </c>
      <c r="H3255" s="187"/>
    </row>
    <row r="3256" spans="2:8" ht="16.5" x14ac:dyDescent="0.2">
      <c r="B3256" s="192" t="s">
        <v>34</v>
      </c>
      <c r="C3256" s="193"/>
      <c r="D3256" s="62">
        <v>4600</v>
      </c>
      <c r="E3256" s="63"/>
      <c r="F3256" s="60" t="s">
        <v>15</v>
      </c>
      <c r="G3256" s="61">
        <f t="shared" si="95"/>
        <v>0</v>
      </c>
      <c r="H3256" s="187"/>
    </row>
    <row r="3257" spans="2:8" ht="16.5" x14ac:dyDescent="0.2">
      <c r="B3257" s="192" t="s">
        <v>35</v>
      </c>
      <c r="C3257" s="193"/>
      <c r="D3257" s="62">
        <v>944</v>
      </c>
      <c r="E3257" s="63"/>
      <c r="F3257" s="60"/>
      <c r="G3257" s="61">
        <f t="shared" si="95"/>
        <v>0</v>
      </c>
      <c r="H3257" s="187"/>
    </row>
    <row r="3258" spans="2:8" ht="16.5" x14ac:dyDescent="0.2">
      <c r="B3258" s="192" t="s">
        <v>36</v>
      </c>
      <c r="C3258" s="193"/>
      <c r="D3258" s="62">
        <v>4300</v>
      </c>
      <c r="E3258" s="63"/>
      <c r="F3258" s="60" t="s">
        <v>15</v>
      </c>
      <c r="G3258" s="61">
        <f>D3258*E3258</f>
        <v>0</v>
      </c>
      <c r="H3258" s="187"/>
    </row>
    <row r="3259" spans="2:8" ht="17.25" thickBot="1" x14ac:dyDescent="0.25">
      <c r="B3259" s="190" t="s">
        <v>37</v>
      </c>
      <c r="C3259" s="191"/>
      <c r="D3259" s="64">
        <v>3100</v>
      </c>
      <c r="E3259" s="65"/>
      <c r="F3259" s="50" t="s">
        <v>15</v>
      </c>
      <c r="G3259" s="66">
        <f>D3259*E3259</f>
        <v>0</v>
      </c>
      <c r="H3259" s="187"/>
    </row>
    <row r="3260" spans="2:8" ht="25.5" x14ac:dyDescent="0.2">
      <c r="B3260" s="2"/>
      <c r="C3260" s="5" t="s">
        <v>18</v>
      </c>
      <c r="D3260" s="6"/>
      <c r="E3260" s="2"/>
      <c r="F3260" s="2"/>
      <c r="G3260" s="3"/>
      <c r="H3260" s="3"/>
    </row>
    <row r="3261" spans="2:8" ht="18.75" x14ac:dyDescent="0.2">
      <c r="B3261" s="2"/>
      <c r="C3261" s="164" t="s">
        <v>19</v>
      </c>
      <c r="D3261" s="101" t="s">
        <v>20</v>
      </c>
      <c r="E3261" s="22">
        <f>IF(G3249&gt;0, ROUND((G3249+D3242)/D3242,2), 0)</f>
        <v>1.01</v>
      </c>
      <c r="F3261" s="22"/>
      <c r="G3261" s="7"/>
      <c r="H3261" s="2"/>
    </row>
    <row r="3262" spans="2:8" ht="23.25" x14ac:dyDescent="0.2">
      <c r="B3262" s="2"/>
      <c r="C3262" s="164"/>
      <c r="D3262" s="101" t="s">
        <v>21</v>
      </c>
      <c r="E3262" s="22">
        <f>IF(SUM(G3250:G3251)&gt;0,ROUND((G3250+G3251+D3242)/D3242,2),0)</f>
        <v>1.02</v>
      </c>
      <c r="F3262" s="22"/>
      <c r="G3262" s="23"/>
      <c r="H3262" s="24"/>
    </row>
    <row r="3263" spans="2:8" ht="23.25" x14ac:dyDescent="0.2">
      <c r="B3263" s="2"/>
      <c r="C3263" s="164"/>
      <c r="D3263" s="101" t="s">
        <v>22</v>
      </c>
      <c r="E3263" s="22">
        <f>IF(G3252&gt;0,ROUND((G3252+D3242)/D3242,2),0)</f>
        <v>0</v>
      </c>
      <c r="F3263" s="25"/>
      <c r="G3263" s="23"/>
      <c r="H3263" s="3"/>
    </row>
    <row r="3264" spans="2:8" ht="23.25" x14ac:dyDescent="0.2">
      <c r="B3264" s="2"/>
      <c r="C3264" s="164"/>
      <c r="D3264" s="26" t="s">
        <v>23</v>
      </c>
      <c r="E3264" s="27">
        <f>IF(SUM(G3253:G3259)&gt;0,ROUND((SUM(G3253:G3259)+D3242)/D3242,2),0)</f>
        <v>3.7</v>
      </c>
      <c r="F3264" s="7"/>
      <c r="G3264" s="23"/>
      <c r="H3264" s="3"/>
    </row>
    <row r="3265" spans="2:8" ht="25.5" x14ac:dyDescent="0.2">
      <c r="B3265" s="2"/>
      <c r="C3265" s="2"/>
      <c r="D3265" s="28" t="s">
        <v>24</v>
      </c>
      <c r="E3265" s="29">
        <f>SUM(E3261:E3264)-IF(VALUE(COUNTIF(E3261:E3264,"&gt;0"))=4,3,0)-IF(VALUE(COUNTIF(E3261:E3264,"&gt;0"))=3,2,0)-IF(VALUE(COUNTIF(E3261:E3264,"&gt;0"))=2,1,0)</f>
        <v>3.7300000000000004</v>
      </c>
      <c r="F3265" s="30"/>
      <c r="G3265" s="3"/>
      <c r="H3265" s="3"/>
    </row>
    <row r="3266" spans="2:8" ht="25.5" x14ac:dyDescent="0.35">
      <c r="B3266" s="31"/>
      <c r="C3266" s="32" t="s">
        <v>25</v>
      </c>
      <c r="D3266" s="165">
        <f>E3265*D3242</f>
        <v>213243.72700000004</v>
      </c>
      <c r="E3266" s="165"/>
      <c r="F3266" s="2"/>
      <c r="G3266" s="3"/>
      <c r="H3266" s="3"/>
    </row>
    <row r="3267" spans="2:8" ht="18.75" x14ac:dyDescent="0.3">
      <c r="B3267" s="2"/>
      <c r="C3267" s="33" t="s">
        <v>26</v>
      </c>
      <c r="D3267" s="166">
        <f>D3266/D3241</f>
        <v>244.82632261768089</v>
      </c>
      <c r="E3267" s="166"/>
      <c r="F3267" s="2"/>
      <c r="G3267" s="2"/>
      <c r="H3267" s="34"/>
    </row>
    <row r="3268" spans="2:8" ht="60.75" x14ac:dyDescent="0.8">
      <c r="B3268" s="194" t="s">
        <v>283</v>
      </c>
      <c r="C3268" s="194"/>
      <c r="D3268" s="194"/>
      <c r="E3268" s="194"/>
      <c r="F3268" s="194"/>
      <c r="G3268" s="194"/>
      <c r="H3268" s="194"/>
    </row>
    <row r="3269" spans="2:8" ht="23.25" x14ac:dyDescent="0.2">
      <c r="B3269" s="168" t="s">
        <v>0</v>
      </c>
      <c r="C3269" s="168"/>
      <c r="D3269" s="168"/>
      <c r="E3269" s="168"/>
      <c r="F3269" s="168"/>
      <c r="G3269" s="168"/>
      <c r="H3269" s="3"/>
    </row>
    <row r="3270" spans="2:8" ht="25.5" x14ac:dyDescent="0.2">
      <c r="B3270" s="2"/>
      <c r="C3270" s="5" t="s">
        <v>1</v>
      </c>
      <c r="D3270" s="6"/>
      <c r="E3270" s="2"/>
      <c r="F3270" s="2"/>
      <c r="G3270" s="3"/>
      <c r="H3270" s="3"/>
    </row>
    <row r="3271" spans="2:8" ht="20.25" x14ac:dyDescent="0.2">
      <c r="B3271" s="7"/>
      <c r="C3271" s="169" t="s">
        <v>2</v>
      </c>
      <c r="D3271" s="172" t="s">
        <v>39</v>
      </c>
      <c r="E3271" s="173"/>
      <c r="F3271" s="173"/>
      <c r="G3271" s="174"/>
      <c r="H3271" s="8"/>
    </row>
    <row r="3272" spans="2:8" ht="20.25" x14ac:dyDescent="0.2">
      <c r="B3272" s="7"/>
      <c r="C3272" s="170"/>
      <c r="D3272" s="172" t="s">
        <v>218</v>
      </c>
      <c r="E3272" s="173"/>
      <c r="F3272" s="173"/>
      <c r="G3272" s="174"/>
      <c r="H3272" s="8"/>
    </row>
    <row r="3273" spans="2:8" ht="20.25" x14ac:dyDescent="0.2">
      <c r="B3273" s="7"/>
      <c r="C3273" s="171"/>
      <c r="D3273" s="172" t="s">
        <v>295</v>
      </c>
      <c r="E3273" s="173"/>
      <c r="F3273" s="173"/>
      <c r="G3273" s="174"/>
      <c r="H3273" s="8"/>
    </row>
    <row r="3274" spans="2:8" ht="23.25" x14ac:dyDescent="0.2">
      <c r="B3274" s="2"/>
      <c r="C3274" s="35" t="s">
        <v>3</v>
      </c>
      <c r="D3274" s="36">
        <v>5.8</v>
      </c>
      <c r="E3274" s="10"/>
      <c r="F3274" s="7"/>
      <c r="G3274" s="2"/>
      <c r="H3274" s="3"/>
    </row>
    <row r="3275" spans="2:8" ht="23.25" x14ac:dyDescent="0.2">
      <c r="B3275" s="2"/>
      <c r="C3275" s="37" t="s">
        <v>4</v>
      </c>
      <c r="D3275" s="38">
        <v>1083</v>
      </c>
      <c r="E3275" s="175" t="s">
        <v>5</v>
      </c>
      <c r="F3275" s="176"/>
      <c r="G3275" s="179">
        <f>D3276/D3275</f>
        <v>46.918836565096953</v>
      </c>
      <c r="H3275" s="3"/>
    </row>
    <row r="3276" spans="2:8" ht="23.25" x14ac:dyDescent="0.2">
      <c r="B3276" s="2"/>
      <c r="C3276" s="37" t="s">
        <v>6</v>
      </c>
      <c r="D3276" s="39">
        <v>50813.1</v>
      </c>
      <c r="E3276" s="177"/>
      <c r="F3276" s="178"/>
      <c r="G3276" s="180"/>
      <c r="H3276" s="3"/>
    </row>
    <row r="3277" spans="2:8" ht="23.25" x14ac:dyDescent="0.2">
      <c r="B3277" s="2"/>
      <c r="C3277" s="9"/>
      <c r="D3277" s="10"/>
      <c r="E3277" s="11"/>
      <c r="F3277" s="2"/>
      <c r="G3277" s="3"/>
      <c r="H3277" s="3"/>
    </row>
    <row r="3278" spans="2:8" ht="23.25" x14ac:dyDescent="0.3">
      <c r="B3278" s="2"/>
      <c r="C3278" s="12" t="s">
        <v>7</v>
      </c>
      <c r="D3278" s="90" t="s">
        <v>296</v>
      </c>
      <c r="E3278" s="2"/>
      <c r="F3278" s="2"/>
      <c r="G3278" s="3"/>
      <c r="H3278" s="3"/>
    </row>
    <row r="3279" spans="2:8" ht="23.25" x14ac:dyDescent="0.3">
      <c r="B3279" s="2"/>
      <c r="C3279" s="12" t="s">
        <v>8</v>
      </c>
      <c r="D3279" s="1">
        <v>75</v>
      </c>
      <c r="E3279" s="2"/>
      <c r="F3279" s="2"/>
      <c r="G3279" s="3"/>
      <c r="H3279" s="3"/>
    </row>
    <row r="3280" spans="2:8" ht="23.25" x14ac:dyDescent="0.3">
      <c r="B3280" s="2"/>
      <c r="C3280" s="12" t="s">
        <v>9</v>
      </c>
      <c r="D3280" s="13" t="s">
        <v>10</v>
      </c>
      <c r="E3280" s="14"/>
      <c r="F3280" s="2"/>
      <c r="G3280" s="3"/>
      <c r="H3280" s="3"/>
    </row>
    <row r="3281" spans="2:8" ht="24" thickBot="1" x14ac:dyDescent="0.25">
      <c r="B3281" s="2"/>
      <c r="C3281" s="15"/>
      <c r="D3281" s="15"/>
      <c r="E3281" s="2"/>
      <c r="F3281" s="2"/>
      <c r="G3281" s="3"/>
      <c r="H3281" s="3"/>
    </row>
    <row r="3282" spans="2:8" ht="48" thickBot="1" x14ac:dyDescent="0.25">
      <c r="B3282" s="181" t="s">
        <v>11</v>
      </c>
      <c r="C3282" s="182"/>
      <c r="D3282" s="16" t="s">
        <v>12</v>
      </c>
      <c r="E3282" s="183" t="s">
        <v>13</v>
      </c>
      <c r="F3282" s="184"/>
      <c r="G3282" s="17" t="s">
        <v>14</v>
      </c>
      <c r="H3282" s="3"/>
    </row>
    <row r="3283" spans="2:8" ht="17.25" thickBot="1" x14ac:dyDescent="0.25">
      <c r="B3283" s="185" t="s">
        <v>29</v>
      </c>
      <c r="C3283" s="186"/>
      <c r="D3283" s="40">
        <v>85.76</v>
      </c>
      <c r="E3283" s="41">
        <v>5.8</v>
      </c>
      <c r="F3283" s="42" t="s">
        <v>15</v>
      </c>
      <c r="G3283" s="43">
        <f t="shared" ref="G3283:G3291" si="96">D3283*E3283</f>
        <v>497.40800000000002</v>
      </c>
      <c r="H3283" s="187"/>
    </row>
    <row r="3284" spans="2:8" ht="16.5" x14ac:dyDescent="0.2">
      <c r="B3284" s="188" t="s">
        <v>30</v>
      </c>
      <c r="C3284" s="189"/>
      <c r="D3284" s="44">
        <v>210</v>
      </c>
      <c r="E3284" s="45">
        <v>1.2</v>
      </c>
      <c r="F3284" s="46" t="s">
        <v>16</v>
      </c>
      <c r="G3284" s="47">
        <f t="shared" si="96"/>
        <v>252</v>
      </c>
      <c r="H3284" s="187"/>
    </row>
    <row r="3285" spans="2:8" ht="17.25" thickBot="1" x14ac:dyDescent="0.25">
      <c r="B3285" s="190" t="s">
        <v>17</v>
      </c>
      <c r="C3285" s="191"/>
      <c r="D3285" s="48">
        <v>880</v>
      </c>
      <c r="E3285" s="49">
        <v>1.2</v>
      </c>
      <c r="F3285" s="50" t="s">
        <v>16</v>
      </c>
      <c r="G3285" s="51">
        <f t="shared" si="96"/>
        <v>1056</v>
      </c>
      <c r="H3285" s="187"/>
    </row>
    <row r="3286" spans="2:8" ht="17.25" thickBot="1" x14ac:dyDescent="0.25">
      <c r="B3286" s="185" t="s">
        <v>31</v>
      </c>
      <c r="C3286" s="186"/>
      <c r="D3286" s="52">
        <v>1620</v>
      </c>
      <c r="E3286" s="53"/>
      <c r="F3286" s="54" t="s">
        <v>15</v>
      </c>
      <c r="G3286" s="55">
        <f t="shared" si="96"/>
        <v>0</v>
      </c>
      <c r="H3286" s="187"/>
    </row>
    <row r="3287" spans="2:8" ht="16.5" x14ac:dyDescent="0.2">
      <c r="B3287" s="188" t="s">
        <v>46</v>
      </c>
      <c r="C3287" s="189"/>
      <c r="D3287" s="56">
        <v>23100</v>
      </c>
      <c r="E3287" s="57">
        <v>5.8</v>
      </c>
      <c r="F3287" s="46" t="s">
        <v>15</v>
      </c>
      <c r="G3287" s="47">
        <f t="shared" si="96"/>
        <v>133980</v>
      </c>
      <c r="H3287" s="187"/>
    </row>
    <row r="3288" spans="2:8" ht="16.5" x14ac:dyDescent="0.2">
      <c r="B3288" s="192" t="s">
        <v>32</v>
      </c>
      <c r="C3288" s="193"/>
      <c r="D3288" s="58">
        <v>1000</v>
      </c>
      <c r="E3288" s="59">
        <v>5.8</v>
      </c>
      <c r="F3288" s="60" t="s">
        <v>15</v>
      </c>
      <c r="G3288" s="61">
        <f t="shared" si="96"/>
        <v>5800</v>
      </c>
      <c r="H3288" s="187"/>
    </row>
    <row r="3289" spans="2:8" ht="16.5" x14ac:dyDescent="0.2">
      <c r="B3289" s="192" t="s">
        <v>33</v>
      </c>
      <c r="C3289" s="193"/>
      <c r="D3289" s="62">
        <v>18872</v>
      </c>
      <c r="E3289" s="63"/>
      <c r="F3289" s="60" t="s">
        <v>15</v>
      </c>
      <c r="G3289" s="61">
        <f t="shared" si="96"/>
        <v>0</v>
      </c>
      <c r="H3289" s="187"/>
    </row>
    <row r="3290" spans="2:8" ht="16.5" x14ac:dyDescent="0.2">
      <c r="B3290" s="192" t="s">
        <v>34</v>
      </c>
      <c r="C3290" s="193"/>
      <c r="D3290" s="62">
        <v>4600</v>
      </c>
      <c r="E3290" s="63"/>
      <c r="F3290" s="60" t="s">
        <v>15</v>
      </c>
      <c r="G3290" s="61">
        <f t="shared" si="96"/>
        <v>0</v>
      </c>
      <c r="H3290" s="187"/>
    </row>
    <row r="3291" spans="2:8" ht="16.5" x14ac:dyDescent="0.2">
      <c r="B3291" s="192" t="s">
        <v>35</v>
      </c>
      <c r="C3291" s="193"/>
      <c r="D3291" s="62">
        <v>944</v>
      </c>
      <c r="E3291" s="63"/>
      <c r="F3291" s="60"/>
      <c r="G3291" s="61">
        <f t="shared" si="96"/>
        <v>0</v>
      </c>
      <c r="H3291" s="187"/>
    </row>
    <row r="3292" spans="2:8" ht="16.5" x14ac:dyDescent="0.2">
      <c r="B3292" s="192" t="s">
        <v>36</v>
      </c>
      <c r="C3292" s="193"/>
      <c r="D3292" s="62">
        <v>4300</v>
      </c>
      <c r="E3292" s="63"/>
      <c r="F3292" s="60" t="s">
        <v>15</v>
      </c>
      <c r="G3292" s="61">
        <f>D3292*E3292</f>
        <v>0</v>
      </c>
      <c r="H3292" s="187"/>
    </row>
    <row r="3293" spans="2:8" ht="17.25" thickBot="1" x14ac:dyDescent="0.25">
      <c r="B3293" s="190" t="s">
        <v>37</v>
      </c>
      <c r="C3293" s="191"/>
      <c r="D3293" s="64">
        <v>3100</v>
      </c>
      <c r="E3293" s="65"/>
      <c r="F3293" s="50" t="s">
        <v>15</v>
      </c>
      <c r="G3293" s="66">
        <f>D3293*E3293</f>
        <v>0</v>
      </c>
      <c r="H3293" s="187"/>
    </row>
    <row r="3294" spans="2:8" ht="25.5" x14ac:dyDescent="0.2">
      <c r="B3294" s="2"/>
      <c r="C3294" s="5" t="s">
        <v>18</v>
      </c>
      <c r="D3294" s="6"/>
      <c r="E3294" s="2"/>
      <c r="F3294" s="2"/>
      <c r="G3294" s="3"/>
      <c r="H3294" s="3"/>
    </row>
    <row r="3295" spans="2:8" ht="18.75" x14ac:dyDescent="0.2">
      <c r="B3295" s="2"/>
      <c r="C3295" s="164" t="s">
        <v>19</v>
      </c>
      <c r="D3295" s="101" t="s">
        <v>20</v>
      </c>
      <c r="E3295" s="22">
        <f>IF(G3283&gt;0, ROUND((G3283+D3276)/D3276,2), 0)</f>
        <v>1.01</v>
      </c>
      <c r="F3295" s="22"/>
      <c r="G3295" s="7"/>
      <c r="H3295" s="2"/>
    </row>
    <row r="3296" spans="2:8" ht="23.25" x14ac:dyDescent="0.2">
      <c r="B3296" s="2"/>
      <c r="C3296" s="164"/>
      <c r="D3296" s="101" t="s">
        <v>21</v>
      </c>
      <c r="E3296" s="22">
        <f>IF(SUM(G3284:G3285)&gt;0,ROUND((G3284+G3285+D3276)/D3276,2),0)</f>
        <v>1.03</v>
      </c>
      <c r="F3296" s="22"/>
      <c r="G3296" s="23"/>
      <c r="H3296" s="24"/>
    </row>
    <row r="3297" spans="2:8" ht="23.25" x14ac:dyDescent="0.2">
      <c r="B3297" s="2"/>
      <c r="C3297" s="164"/>
      <c r="D3297" s="101" t="s">
        <v>22</v>
      </c>
      <c r="E3297" s="22">
        <f>IF(G3286&gt;0,ROUND((G3286+D3276)/D3276,2),0)</f>
        <v>0</v>
      </c>
      <c r="F3297" s="25"/>
      <c r="G3297" s="23"/>
      <c r="H3297" s="3"/>
    </row>
    <row r="3298" spans="2:8" ht="23.25" x14ac:dyDescent="0.2">
      <c r="B3298" s="2"/>
      <c r="C3298" s="164"/>
      <c r="D3298" s="26" t="s">
        <v>23</v>
      </c>
      <c r="E3298" s="27">
        <f>IF(SUM(G3287:G3293)&gt;0,ROUND((SUM(G3287:G3293)+D3276)/D3276,2),0)</f>
        <v>3.75</v>
      </c>
      <c r="F3298" s="7"/>
      <c r="G3298" s="23"/>
      <c r="H3298" s="3"/>
    </row>
    <row r="3299" spans="2:8" ht="25.5" x14ac:dyDescent="0.2">
      <c r="B3299" s="2"/>
      <c r="C3299" s="2"/>
      <c r="D3299" s="28" t="s">
        <v>24</v>
      </c>
      <c r="E3299" s="29">
        <f>SUM(E3295:E3298)-IF(VALUE(COUNTIF(E3295:E3298,"&gt;0"))=4,3,0)-IF(VALUE(COUNTIF(E3295:E3298,"&gt;0"))=3,2,0)-IF(VALUE(COUNTIF(E3295:E3298,"&gt;0"))=2,1,0)</f>
        <v>3.79</v>
      </c>
      <c r="F3299" s="30"/>
      <c r="G3299" s="3"/>
      <c r="H3299" s="3"/>
    </row>
    <row r="3300" spans="2:8" ht="25.5" x14ac:dyDescent="0.35">
      <c r="B3300" s="31"/>
      <c r="C3300" s="32" t="s">
        <v>25</v>
      </c>
      <c r="D3300" s="165">
        <f>E3299*D3276</f>
        <v>192581.649</v>
      </c>
      <c r="E3300" s="165"/>
      <c r="F3300" s="2"/>
      <c r="G3300" s="3"/>
      <c r="H3300" s="3"/>
    </row>
    <row r="3301" spans="2:8" ht="18.75" x14ac:dyDescent="0.3">
      <c r="B3301" s="2"/>
      <c r="C3301" s="33" t="s">
        <v>26</v>
      </c>
      <c r="D3301" s="166">
        <f>D3300/D3275</f>
        <v>177.82239058171746</v>
      </c>
      <c r="E3301" s="166"/>
      <c r="F3301" s="2"/>
      <c r="G3301" s="2"/>
      <c r="H3301" s="34"/>
    </row>
    <row r="3302" spans="2:8" ht="60.75" x14ac:dyDescent="0.8">
      <c r="B3302" s="194" t="s">
        <v>286</v>
      </c>
      <c r="C3302" s="194"/>
      <c r="D3302" s="194"/>
      <c r="E3302" s="194"/>
      <c r="F3302" s="194"/>
      <c r="G3302" s="194"/>
      <c r="H3302" s="194"/>
    </row>
    <row r="3303" spans="2:8" ht="23.25" x14ac:dyDescent="0.2">
      <c r="B3303" s="168" t="s">
        <v>0</v>
      </c>
      <c r="C3303" s="168"/>
      <c r="D3303" s="168"/>
      <c r="E3303" s="168"/>
      <c r="F3303" s="168"/>
      <c r="G3303" s="168"/>
      <c r="H3303" s="3"/>
    </row>
    <row r="3304" spans="2:8" ht="25.5" x14ac:dyDescent="0.2">
      <c r="B3304" s="2"/>
      <c r="C3304" s="5" t="s">
        <v>1</v>
      </c>
      <c r="D3304" s="6"/>
      <c r="E3304" s="2"/>
      <c r="F3304" s="2"/>
      <c r="G3304" s="3"/>
      <c r="H3304" s="3"/>
    </row>
    <row r="3305" spans="2:8" ht="20.25" x14ac:dyDescent="0.2">
      <c r="B3305" s="7"/>
      <c r="C3305" s="169" t="s">
        <v>2</v>
      </c>
      <c r="D3305" s="172" t="s">
        <v>39</v>
      </c>
      <c r="E3305" s="173"/>
      <c r="F3305" s="173"/>
      <c r="G3305" s="174"/>
      <c r="H3305" s="8"/>
    </row>
    <row r="3306" spans="2:8" ht="20.25" x14ac:dyDescent="0.2">
      <c r="B3306" s="7"/>
      <c r="C3306" s="170"/>
      <c r="D3306" s="172" t="s">
        <v>218</v>
      </c>
      <c r="E3306" s="173"/>
      <c r="F3306" s="173"/>
      <c r="G3306" s="174"/>
      <c r="H3306" s="8"/>
    </row>
    <row r="3307" spans="2:8" ht="20.25" x14ac:dyDescent="0.2">
      <c r="B3307" s="7"/>
      <c r="C3307" s="171"/>
      <c r="D3307" s="172" t="s">
        <v>297</v>
      </c>
      <c r="E3307" s="173"/>
      <c r="F3307" s="173"/>
      <c r="G3307" s="174"/>
      <c r="H3307" s="8"/>
    </row>
    <row r="3308" spans="2:8" ht="23.25" x14ac:dyDescent="0.2">
      <c r="B3308" s="2"/>
      <c r="C3308" s="35" t="s">
        <v>3</v>
      </c>
      <c r="D3308" s="36">
        <v>0.6</v>
      </c>
      <c r="E3308" s="10"/>
      <c r="F3308" s="7"/>
      <c r="G3308" s="2"/>
      <c r="H3308" s="3"/>
    </row>
    <row r="3309" spans="2:8" ht="23.25" x14ac:dyDescent="0.2">
      <c r="B3309" s="2"/>
      <c r="C3309" s="37" t="s">
        <v>4</v>
      </c>
      <c r="D3309" s="38">
        <v>80</v>
      </c>
      <c r="E3309" s="175" t="s">
        <v>5</v>
      </c>
      <c r="F3309" s="176"/>
      <c r="G3309" s="179">
        <f>D3310/D3309</f>
        <v>40.130000000000003</v>
      </c>
      <c r="H3309" s="3"/>
    </row>
    <row r="3310" spans="2:8" ht="23.25" x14ac:dyDescent="0.2">
      <c r="B3310" s="2"/>
      <c r="C3310" s="37" t="s">
        <v>6</v>
      </c>
      <c r="D3310" s="39">
        <v>3210.4</v>
      </c>
      <c r="E3310" s="177"/>
      <c r="F3310" s="178"/>
      <c r="G3310" s="180"/>
      <c r="H3310" s="3"/>
    </row>
    <row r="3311" spans="2:8" ht="23.25" x14ac:dyDescent="0.2">
      <c r="B3311" s="2"/>
      <c r="C3311" s="9"/>
      <c r="D3311" s="10"/>
      <c r="E3311" s="11"/>
      <c r="F3311" s="2"/>
      <c r="G3311" s="3"/>
      <c r="H3311" s="3"/>
    </row>
    <row r="3312" spans="2:8" ht="23.25" x14ac:dyDescent="0.3">
      <c r="B3312" s="2"/>
      <c r="C3312" s="12" t="s">
        <v>7</v>
      </c>
      <c r="D3312" s="90" t="s">
        <v>298</v>
      </c>
      <c r="E3312" s="2"/>
      <c r="F3312" s="2"/>
      <c r="G3312" s="3"/>
      <c r="H3312" s="3"/>
    </row>
    <row r="3313" spans="2:8" ht="23.25" x14ac:dyDescent="0.3">
      <c r="B3313" s="2"/>
      <c r="C3313" s="12" t="s">
        <v>8</v>
      </c>
      <c r="D3313" s="1">
        <v>70</v>
      </c>
      <c r="E3313" s="2"/>
      <c r="F3313" s="2"/>
      <c r="G3313" s="3"/>
      <c r="H3313" s="3"/>
    </row>
    <row r="3314" spans="2:8" ht="23.25" x14ac:dyDescent="0.3">
      <c r="B3314" s="2"/>
      <c r="C3314" s="12" t="s">
        <v>9</v>
      </c>
      <c r="D3314" s="13" t="s">
        <v>10</v>
      </c>
      <c r="E3314" s="14"/>
      <c r="F3314" s="2"/>
      <c r="G3314" s="3"/>
      <c r="H3314" s="3"/>
    </row>
    <row r="3315" spans="2:8" ht="24" thickBot="1" x14ac:dyDescent="0.25">
      <c r="B3315" s="2"/>
      <c r="C3315" s="15"/>
      <c r="D3315" s="15"/>
      <c r="E3315" s="2"/>
      <c r="F3315" s="2"/>
      <c r="G3315" s="3"/>
      <c r="H3315" s="3"/>
    </row>
    <row r="3316" spans="2:8" ht="48" thickBot="1" x14ac:dyDescent="0.25">
      <c r="B3316" s="181" t="s">
        <v>11</v>
      </c>
      <c r="C3316" s="182"/>
      <c r="D3316" s="16" t="s">
        <v>12</v>
      </c>
      <c r="E3316" s="183" t="s">
        <v>13</v>
      </c>
      <c r="F3316" s="184"/>
      <c r="G3316" s="17" t="s">
        <v>14</v>
      </c>
      <c r="H3316" s="3"/>
    </row>
    <row r="3317" spans="2:8" ht="17.25" thickBot="1" x14ac:dyDescent="0.25">
      <c r="B3317" s="185" t="s">
        <v>29</v>
      </c>
      <c r="C3317" s="186"/>
      <c r="D3317" s="40">
        <v>85.76</v>
      </c>
      <c r="E3317" s="41">
        <v>0.6</v>
      </c>
      <c r="F3317" s="42" t="s">
        <v>15</v>
      </c>
      <c r="G3317" s="43">
        <f t="shared" ref="G3317:G3325" si="97">D3317*E3317</f>
        <v>51.456000000000003</v>
      </c>
      <c r="H3317" s="187"/>
    </row>
    <row r="3318" spans="2:8" ht="16.5" x14ac:dyDescent="0.2">
      <c r="B3318" s="188" t="s">
        <v>30</v>
      </c>
      <c r="C3318" s="189"/>
      <c r="D3318" s="44">
        <v>210</v>
      </c>
      <c r="E3318" s="45">
        <v>0.3</v>
      </c>
      <c r="F3318" s="46" t="s">
        <v>16</v>
      </c>
      <c r="G3318" s="47">
        <f t="shared" si="97"/>
        <v>63</v>
      </c>
      <c r="H3318" s="187"/>
    </row>
    <row r="3319" spans="2:8" ht="17.25" thickBot="1" x14ac:dyDescent="0.25">
      <c r="B3319" s="190" t="s">
        <v>17</v>
      </c>
      <c r="C3319" s="191"/>
      <c r="D3319" s="48">
        <v>880</v>
      </c>
      <c r="E3319" s="49">
        <v>0.3</v>
      </c>
      <c r="F3319" s="50" t="s">
        <v>16</v>
      </c>
      <c r="G3319" s="51">
        <f t="shared" si="97"/>
        <v>264</v>
      </c>
      <c r="H3319" s="187"/>
    </row>
    <row r="3320" spans="2:8" ht="17.25" thickBot="1" x14ac:dyDescent="0.25">
      <c r="B3320" s="185" t="s">
        <v>31</v>
      </c>
      <c r="C3320" s="186"/>
      <c r="D3320" s="52">
        <v>1620</v>
      </c>
      <c r="E3320" s="53"/>
      <c r="F3320" s="54" t="s">
        <v>15</v>
      </c>
      <c r="G3320" s="55">
        <f t="shared" si="97"/>
        <v>0</v>
      </c>
      <c r="H3320" s="187"/>
    </row>
    <row r="3321" spans="2:8" ht="16.5" x14ac:dyDescent="0.2">
      <c r="B3321" s="188" t="s">
        <v>46</v>
      </c>
      <c r="C3321" s="189"/>
      <c r="D3321" s="56">
        <v>23100</v>
      </c>
      <c r="E3321" s="57">
        <v>0.6</v>
      </c>
      <c r="F3321" s="46" t="s">
        <v>15</v>
      </c>
      <c r="G3321" s="47">
        <f t="shared" si="97"/>
        <v>13860</v>
      </c>
      <c r="H3321" s="187"/>
    </row>
    <row r="3322" spans="2:8" ht="16.5" x14ac:dyDescent="0.2">
      <c r="B3322" s="192" t="s">
        <v>32</v>
      </c>
      <c r="C3322" s="193"/>
      <c r="D3322" s="58">
        <v>1000</v>
      </c>
      <c r="E3322" s="59"/>
      <c r="F3322" s="60" t="s">
        <v>15</v>
      </c>
      <c r="G3322" s="61">
        <f t="shared" si="97"/>
        <v>0</v>
      </c>
      <c r="H3322" s="187"/>
    </row>
    <row r="3323" spans="2:8" ht="16.5" x14ac:dyDescent="0.2">
      <c r="B3323" s="192" t="s">
        <v>33</v>
      </c>
      <c r="C3323" s="193"/>
      <c r="D3323" s="62">
        <v>18872</v>
      </c>
      <c r="E3323" s="63">
        <v>0.6</v>
      </c>
      <c r="F3323" s="60" t="s">
        <v>15</v>
      </c>
      <c r="G3323" s="61">
        <f t="shared" si="97"/>
        <v>11323.199999999999</v>
      </c>
      <c r="H3323" s="187"/>
    </row>
    <row r="3324" spans="2:8" ht="16.5" x14ac:dyDescent="0.2">
      <c r="B3324" s="192" t="s">
        <v>34</v>
      </c>
      <c r="C3324" s="193"/>
      <c r="D3324" s="62">
        <v>4600</v>
      </c>
      <c r="E3324" s="63">
        <v>0.6</v>
      </c>
      <c r="F3324" s="60" t="s">
        <v>15</v>
      </c>
      <c r="G3324" s="61">
        <f t="shared" si="97"/>
        <v>2760</v>
      </c>
      <c r="H3324" s="187"/>
    </row>
    <row r="3325" spans="2:8" ht="16.5" x14ac:dyDescent="0.2">
      <c r="B3325" s="192" t="s">
        <v>35</v>
      </c>
      <c r="C3325" s="193"/>
      <c r="D3325" s="62">
        <v>944</v>
      </c>
      <c r="E3325" s="63">
        <v>0.6</v>
      </c>
      <c r="F3325" s="60"/>
      <c r="G3325" s="61">
        <f t="shared" si="97"/>
        <v>566.4</v>
      </c>
      <c r="H3325" s="187"/>
    </row>
    <row r="3326" spans="2:8" ht="16.5" x14ac:dyDescent="0.2">
      <c r="B3326" s="192" t="s">
        <v>36</v>
      </c>
      <c r="C3326" s="193"/>
      <c r="D3326" s="62">
        <v>4300</v>
      </c>
      <c r="E3326" s="63">
        <v>0.6</v>
      </c>
      <c r="F3326" s="60" t="s">
        <v>15</v>
      </c>
      <c r="G3326" s="61">
        <f>D3326*E3326</f>
        <v>2580</v>
      </c>
      <c r="H3326" s="187"/>
    </row>
    <row r="3327" spans="2:8" ht="17.25" thickBot="1" x14ac:dyDescent="0.25">
      <c r="B3327" s="190" t="s">
        <v>37</v>
      </c>
      <c r="C3327" s="191"/>
      <c r="D3327" s="64">
        <v>3100</v>
      </c>
      <c r="E3327" s="65">
        <v>6</v>
      </c>
      <c r="F3327" s="50" t="s">
        <v>15</v>
      </c>
      <c r="G3327" s="66">
        <f>D3327*E3327</f>
        <v>18600</v>
      </c>
      <c r="H3327" s="187"/>
    </row>
    <row r="3328" spans="2:8" ht="25.5" x14ac:dyDescent="0.2">
      <c r="B3328" s="2"/>
      <c r="C3328" s="5" t="s">
        <v>18</v>
      </c>
      <c r="D3328" s="6"/>
      <c r="E3328" s="2"/>
      <c r="F3328" s="2"/>
      <c r="G3328" s="3"/>
      <c r="H3328" s="3"/>
    </row>
    <row r="3329" spans="2:8" ht="18.75" x14ac:dyDescent="0.2">
      <c r="B3329" s="2"/>
      <c r="C3329" s="164" t="s">
        <v>19</v>
      </c>
      <c r="D3329" s="101" t="s">
        <v>20</v>
      </c>
      <c r="E3329" s="22">
        <f>IF(G3317&gt;0, ROUND((G3317+D3310)/D3310,2), 0)</f>
        <v>1.02</v>
      </c>
      <c r="F3329" s="22"/>
      <c r="G3329" s="7"/>
      <c r="H3329" s="2"/>
    </row>
    <row r="3330" spans="2:8" ht="23.25" x14ac:dyDescent="0.2">
      <c r="B3330" s="2"/>
      <c r="C3330" s="164"/>
      <c r="D3330" s="101" t="s">
        <v>21</v>
      </c>
      <c r="E3330" s="22">
        <f>IF(SUM(G3318:G3319)&gt;0,ROUND((G3318+G3319+D3310)/D3310,2),0)</f>
        <v>1.1000000000000001</v>
      </c>
      <c r="F3330" s="22"/>
      <c r="G3330" s="23"/>
      <c r="H3330" s="24"/>
    </row>
    <row r="3331" spans="2:8" ht="23.25" x14ac:dyDescent="0.2">
      <c r="B3331" s="2"/>
      <c r="C3331" s="164"/>
      <c r="D3331" s="101" t="s">
        <v>22</v>
      </c>
      <c r="E3331" s="22">
        <f>IF(G3320&gt;0,ROUND((G3320+D3310)/D3310,2),0)</f>
        <v>0</v>
      </c>
      <c r="F3331" s="25"/>
      <c r="G3331" s="23"/>
      <c r="H3331" s="3"/>
    </row>
    <row r="3332" spans="2:8" ht="23.25" x14ac:dyDescent="0.2">
      <c r="B3332" s="2"/>
      <c r="C3332" s="164"/>
      <c r="D3332" s="26" t="s">
        <v>23</v>
      </c>
      <c r="E3332" s="27">
        <f>IF(SUM(G3321:G3327)&gt;0,ROUND((SUM(G3321:G3327)+D3310)/D3310,2),0)</f>
        <v>16.48</v>
      </c>
      <c r="F3332" s="7"/>
      <c r="G3332" s="23"/>
      <c r="H3332" s="3"/>
    </row>
    <row r="3333" spans="2:8" ht="25.5" x14ac:dyDescent="0.2">
      <c r="B3333" s="2"/>
      <c r="C3333" s="2"/>
      <c r="D3333" s="28" t="s">
        <v>24</v>
      </c>
      <c r="E3333" s="29">
        <f>SUM(E3329:E3332)-IF(VALUE(COUNTIF(E3329:E3332,"&gt;0"))=4,3,0)-IF(VALUE(COUNTIF(E3329:E3332,"&gt;0"))=3,2,0)-IF(VALUE(COUNTIF(E3329:E3332,"&gt;0"))=2,1,0)</f>
        <v>16.600000000000001</v>
      </c>
      <c r="F3333" s="30"/>
      <c r="G3333" s="3"/>
      <c r="H3333" s="3"/>
    </row>
    <row r="3334" spans="2:8" ht="25.5" x14ac:dyDescent="0.35">
      <c r="B3334" s="31"/>
      <c r="C3334" s="32" t="s">
        <v>25</v>
      </c>
      <c r="D3334" s="165">
        <f>E3333*D3310</f>
        <v>53292.640000000007</v>
      </c>
      <c r="E3334" s="165"/>
      <c r="F3334" s="2"/>
      <c r="G3334" s="3"/>
      <c r="H3334" s="3"/>
    </row>
    <row r="3335" spans="2:8" ht="18.75" x14ac:dyDescent="0.3">
      <c r="B3335" s="2"/>
      <c r="C3335" s="33" t="s">
        <v>26</v>
      </c>
      <c r="D3335" s="166">
        <f>D3334/D3309</f>
        <v>666.15800000000013</v>
      </c>
      <c r="E3335" s="166"/>
      <c r="F3335" s="2"/>
      <c r="G3335" s="2"/>
      <c r="H3335" s="34"/>
    </row>
    <row r="3336" spans="2:8" ht="60.75" x14ac:dyDescent="0.8">
      <c r="B3336" s="194" t="s">
        <v>288</v>
      </c>
      <c r="C3336" s="194"/>
      <c r="D3336" s="194"/>
      <c r="E3336" s="194"/>
      <c r="F3336" s="194"/>
      <c r="G3336" s="194"/>
      <c r="H3336" s="194"/>
    </row>
    <row r="3337" spans="2:8" ht="23.25" x14ac:dyDescent="0.2">
      <c r="B3337" s="168" t="s">
        <v>0</v>
      </c>
      <c r="C3337" s="168"/>
      <c r="D3337" s="168"/>
      <c r="E3337" s="168"/>
      <c r="F3337" s="168"/>
      <c r="G3337" s="168"/>
      <c r="H3337" s="3"/>
    </row>
    <row r="3338" spans="2:8" ht="25.5" x14ac:dyDescent="0.2">
      <c r="B3338" s="2"/>
      <c r="C3338" s="5" t="s">
        <v>1</v>
      </c>
      <c r="D3338" s="6"/>
      <c r="E3338" s="2"/>
      <c r="F3338" s="2"/>
      <c r="G3338" s="3"/>
      <c r="H3338" s="3"/>
    </row>
    <row r="3339" spans="2:8" ht="20.25" x14ac:dyDescent="0.2">
      <c r="B3339" s="7"/>
      <c r="C3339" s="169" t="s">
        <v>2</v>
      </c>
      <c r="D3339" s="172" t="s">
        <v>39</v>
      </c>
      <c r="E3339" s="173"/>
      <c r="F3339" s="173"/>
      <c r="G3339" s="174"/>
      <c r="H3339" s="8"/>
    </row>
    <row r="3340" spans="2:8" ht="20.25" x14ac:dyDescent="0.2">
      <c r="B3340" s="7"/>
      <c r="C3340" s="170"/>
      <c r="D3340" s="172" t="s">
        <v>218</v>
      </c>
      <c r="E3340" s="173"/>
      <c r="F3340" s="173"/>
      <c r="G3340" s="174"/>
      <c r="H3340" s="8"/>
    </row>
    <row r="3341" spans="2:8" ht="20.25" x14ac:dyDescent="0.2">
      <c r="B3341" s="7"/>
      <c r="C3341" s="171"/>
      <c r="D3341" s="172" t="s">
        <v>299</v>
      </c>
      <c r="E3341" s="173"/>
      <c r="F3341" s="173"/>
      <c r="G3341" s="174"/>
      <c r="H3341" s="8"/>
    </row>
    <row r="3342" spans="2:8" ht="23.25" x14ac:dyDescent="0.2">
      <c r="B3342" s="2"/>
      <c r="C3342" s="35" t="s">
        <v>3</v>
      </c>
      <c r="D3342" s="36">
        <v>4.0999999999999996</v>
      </c>
      <c r="E3342" s="10"/>
      <c r="F3342" s="7"/>
      <c r="G3342" s="2"/>
      <c r="H3342" s="3"/>
    </row>
    <row r="3343" spans="2:8" ht="23.25" x14ac:dyDescent="0.2">
      <c r="B3343" s="2"/>
      <c r="C3343" s="37" t="s">
        <v>4</v>
      </c>
      <c r="D3343" s="38">
        <v>421</v>
      </c>
      <c r="E3343" s="175" t="s">
        <v>5</v>
      </c>
      <c r="F3343" s="176"/>
      <c r="G3343" s="179">
        <f>D3344/D3343</f>
        <v>200.44180522565321</v>
      </c>
      <c r="H3343" s="3"/>
    </row>
    <row r="3344" spans="2:8" ht="23.25" x14ac:dyDescent="0.2">
      <c r="B3344" s="2"/>
      <c r="C3344" s="37" t="s">
        <v>6</v>
      </c>
      <c r="D3344" s="39">
        <v>84386</v>
      </c>
      <c r="E3344" s="177"/>
      <c r="F3344" s="178"/>
      <c r="G3344" s="180"/>
      <c r="H3344" s="3"/>
    </row>
    <row r="3345" spans="2:8" ht="23.25" x14ac:dyDescent="0.2">
      <c r="B3345" s="2"/>
      <c r="C3345" s="9"/>
      <c r="D3345" s="10"/>
      <c r="E3345" s="11"/>
      <c r="F3345" s="2"/>
      <c r="G3345" s="3"/>
      <c r="H3345" s="3"/>
    </row>
    <row r="3346" spans="2:8" ht="23.25" x14ac:dyDescent="0.3">
      <c r="B3346" s="2"/>
      <c r="C3346" s="12" t="s">
        <v>7</v>
      </c>
      <c r="D3346" s="90" t="s">
        <v>300</v>
      </c>
      <c r="E3346" s="2"/>
      <c r="F3346" s="2"/>
      <c r="G3346" s="3"/>
      <c r="H3346" s="3"/>
    </row>
    <row r="3347" spans="2:8" ht="23.25" x14ac:dyDescent="0.3">
      <c r="B3347" s="2"/>
      <c r="C3347" s="12" t="s">
        <v>8</v>
      </c>
      <c r="D3347" s="1">
        <v>75</v>
      </c>
      <c r="E3347" s="2"/>
      <c r="F3347" s="2"/>
      <c r="G3347" s="3"/>
      <c r="H3347" s="3"/>
    </row>
    <row r="3348" spans="2:8" ht="23.25" x14ac:dyDescent="0.3">
      <c r="B3348" s="2"/>
      <c r="C3348" s="12" t="s">
        <v>9</v>
      </c>
      <c r="D3348" s="13" t="s">
        <v>10</v>
      </c>
      <c r="E3348" s="14"/>
      <c r="F3348" s="2"/>
      <c r="G3348" s="3"/>
      <c r="H3348" s="3"/>
    </row>
    <row r="3349" spans="2:8" ht="24" thickBot="1" x14ac:dyDescent="0.25">
      <c r="B3349" s="2"/>
      <c r="C3349" s="15"/>
      <c r="D3349" s="15"/>
      <c r="E3349" s="2"/>
      <c r="F3349" s="2"/>
      <c r="G3349" s="3"/>
      <c r="H3349" s="3"/>
    </row>
    <row r="3350" spans="2:8" ht="48" thickBot="1" x14ac:dyDescent="0.25">
      <c r="B3350" s="181" t="s">
        <v>11</v>
      </c>
      <c r="C3350" s="182"/>
      <c r="D3350" s="16" t="s">
        <v>12</v>
      </c>
      <c r="E3350" s="183" t="s">
        <v>13</v>
      </c>
      <c r="F3350" s="184"/>
      <c r="G3350" s="17" t="s">
        <v>14</v>
      </c>
      <c r="H3350" s="3"/>
    </row>
    <row r="3351" spans="2:8" ht="17.25" thickBot="1" x14ac:dyDescent="0.25">
      <c r="B3351" s="185" t="s">
        <v>29</v>
      </c>
      <c r="C3351" s="186"/>
      <c r="D3351" s="40">
        <v>85.76</v>
      </c>
      <c r="E3351" s="41">
        <v>4.0999999999999996</v>
      </c>
      <c r="F3351" s="42" t="s">
        <v>15</v>
      </c>
      <c r="G3351" s="43">
        <f t="shared" ref="G3351:G3359" si="98">D3351*E3351</f>
        <v>351.61599999999999</v>
      </c>
      <c r="H3351" s="187"/>
    </row>
    <row r="3352" spans="2:8" ht="16.5" x14ac:dyDescent="0.2">
      <c r="B3352" s="188" t="s">
        <v>30</v>
      </c>
      <c r="C3352" s="189"/>
      <c r="D3352" s="44">
        <v>210</v>
      </c>
      <c r="E3352" s="45">
        <v>1.4</v>
      </c>
      <c r="F3352" s="46" t="s">
        <v>16</v>
      </c>
      <c r="G3352" s="47">
        <f t="shared" si="98"/>
        <v>294</v>
      </c>
      <c r="H3352" s="187"/>
    </row>
    <row r="3353" spans="2:8" ht="17.25" thickBot="1" x14ac:dyDescent="0.25">
      <c r="B3353" s="190" t="s">
        <v>17</v>
      </c>
      <c r="C3353" s="191"/>
      <c r="D3353" s="48">
        <v>880</v>
      </c>
      <c r="E3353" s="49">
        <v>1.4</v>
      </c>
      <c r="F3353" s="50" t="s">
        <v>16</v>
      </c>
      <c r="G3353" s="51">
        <f t="shared" si="98"/>
        <v>1232</v>
      </c>
      <c r="H3353" s="187"/>
    </row>
    <row r="3354" spans="2:8" ht="17.25" thickBot="1" x14ac:dyDescent="0.25">
      <c r="B3354" s="185" t="s">
        <v>31</v>
      </c>
      <c r="C3354" s="186"/>
      <c r="D3354" s="52">
        <v>1620</v>
      </c>
      <c r="E3354" s="53"/>
      <c r="F3354" s="54" t="s">
        <v>15</v>
      </c>
      <c r="G3354" s="55">
        <f t="shared" si="98"/>
        <v>0</v>
      </c>
      <c r="H3354" s="187"/>
    </row>
    <row r="3355" spans="2:8" ht="16.5" x14ac:dyDescent="0.2">
      <c r="B3355" s="188" t="s">
        <v>46</v>
      </c>
      <c r="C3355" s="189"/>
      <c r="D3355" s="56">
        <v>23100</v>
      </c>
      <c r="E3355" s="57">
        <v>4.0999999999999996</v>
      </c>
      <c r="F3355" s="46" t="s">
        <v>15</v>
      </c>
      <c r="G3355" s="47">
        <f t="shared" si="98"/>
        <v>94709.999999999985</v>
      </c>
      <c r="H3355" s="187"/>
    </row>
    <row r="3356" spans="2:8" ht="16.5" x14ac:dyDescent="0.2">
      <c r="B3356" s="192" t="s">
        <v>32</v>
      </c>
      <c r="C3356" s="193"/>
      <c r="D3356" s="58">
        <v>1000</v>
      </c>
      <c r="E3356" s="59"/>
      <c r="F3356" s="60" t="s">
        <v>15</v>
      </c>
      <c r="G3356" s="61">
        <f t="shared" si="98"/>
        <v>0</v>
      </c>
      <c r="H3356" s="187"/>
    </row>
    <row r="3357" spans="2:8" ht="16.5" x14ac:dyDescent="0.2">
      <c r="B3357" s="192" t="s">
        <v>33</v>
      </c>
      <c r="C3357" s="193"/>
      <c r="D3357" s="62">
        <v>18872</v>
      </c>
      <c r="E3357" s="63">
        <v>4.0999999999999996</v>
      </c>
      <c r="F3357" s="60" t="s">
        <v>15</v>
      </c>
      <c r="G3357" s="61">
        <f t="shared" si="98"/>
        <v>77375.199999999997</v>
      </c>
      <c r="H3357" s="187"/>
    </row>
    <row r="3358" spans="2:8" ht="16.5" x14ac:dyDescent="0.2">
      <c r="B3358" s="192" t="s">
        <v>34</v>
      </c>
      <c r="C3358" s="193"/>
      <c r="D3358" s="62">
        <v>4600</v>
      </c>
      <c r="E3358" s="63">
        <v>4.0999999999999996</v>
      </c>
      <c r="F3358" s="60" t="s">
        <v>15</v>
      </c>
      <c r="G3358" s="61">
        <f t="shared" si="98"/>
        <v>18860</v>
      </c>
      <c r="H3358" s="187"/>
    </row>
    <row r="3359" spans="2:8" ht="16.5" x14ac:dyDescent="0.2">
      <c r="B3359" s="192" t="s">
        <v>35</v>
      </c>
      <c r="C3359" s="193"/>
      <c r="D3359" s="62">
        <v>944</v>
      </c>
      <c r="E3359" s="63">
        <v>4.0999999999999996</v>
      </c>
      <c r="F3359" s="60"/>
      <c r="G3359" s="61">
        <f t="shared" si="98"/>
        <v>3870.3999999999996</v>
      </c>
      <c r="H3359" s="187"/>
    </row>
    <row r="3360" spans="2:8" ht="16.5" x14ac:dyDescent="0.2">
      <c r="B3360" s="192" t="s">
        <v>36</v>
      </c>
      <c r="C3360" s="193"/>
      <c r="D3360" s="62">
        <v>4300</v>
      </c>
      <c r="E3360" s="63">
        <v>4.0999999999999996</v>
      </c>
      <c r="F3360" s="60" t="s">
        <v>15</v>
      </c>
      <c r="G3360" s="61">
        <f>D3360*E3360</f>
        <v>17630</v>
      </c>
      <c r="H3360" s="187"/>
    </row>
    <row r="3361" spans="2:8" ht="17.25" thickBot="1" x14ac:dyDescent="0.25">
      <c r="B3361" s="190" t="s">
        <v>37</v>
      </c>
      <c r="C3361" s="191"/>
      <c r="D3361" s="64">
        <v>3100</v>
      </c>
      <c r="E3361" s="65">
        <v>41</v>
      </c>
      <c r="F3361" s="50" t="s">
        <v>15</v>
      </c>
      <c r="G3361" s="66">
        <f>D3361*E3361</f>
        <v>127100</v>
      </c>
      <c r="H3361" s="187"/>
    </row>
    <row r="3362" spans="2:8" ht="25.5" x14ac:dyDescent="0.2">
      <c r="B3362" s="2"/>
      <c r="C3362" s="5" t="s">
        <v>18</v>
      </c>
      <c r="D3362" s="6"/>
      <c r="E3362" s="2"/>
      <c r="F3362" s="2"/>
      <c r="G3362" s="3"/>
      <c r="H3362" s="3"/>
    </row>
    <row r="3363" spans="2:8" ht="18.75" x14ac:dyDescent="0.2">
      <c r="B3363" s="2"/>
      <c r="C3363" s="164" t="s">
        <v>19</v>
      </c>
      <c r="D3363" s="101" t="s">
        <v>20</v>
      </c>
      <c r="E3363" s="22">
        <f>IF(G3351&gt;0, ROUND((G3351+D3344)/D3344,2), 0)</f>
        <v>1</v>
      </c>
      <c r="F3363" s="22"/>
      <c r="G3363" s="7"/>
      <c r="H3363" s="2"/>
    </row>
    <row r="3364" spans="2:8" ht="23.25" x14ac:dyDescent="0.2">
      <c r="B3364" s="2"/>
      <c r="C3364" s="164"/>
      <c r="D3364" s="101" t="s">
        <v>21</v>
      </c>
      <c r="E3364" s="22">
        <f>IF(SUM(G3352:G3353)&gt;0,ROUND((G3352+G3353+D3344)/D3344,2),0)</f>
        <v>1.02</v>
      </c>
      <c r="F3364" s="22"/>
      <c r="G3364" s="23"/>
      <c r="H3364" s="24"/>
    </row>
    <row r="3365" spans="2:8" ht="23.25" x14ac:dyDescent="0.2">
      <c r="B3365" s="2"/>
      <c r="C3365" s="164"/>
      <c r="D3365" s="101" t="s">
        <v>22</v>
      </c>
      <c r="E3365" s="22">
        <f>IF(G3354&gt;0,ROUND((G3354+D3344)/D3344,2),0)</f>
        <v>0</v>
      </c>
      <c r="F3365" s="25"/>
      <c r="G3365" s="23"/>
      <c r="H3365" s="3"/>
    </row>
    <row r="3366" spans="2:8" ht="23.25" x14ac:dyDescent="0.2">
      <c r="B3366" s="2"/>
      <c r="C3366" s="164"/>
      <c r="D3366" s="26" t="s">
        <v>23</v>
      </c>
      <c r="E3366" s="27">
        <f>IF(SUM(G3355:G3361)&gt;0,ROUND((SUM(G3355:G3361)+D3344)/D3344,2),0)</f>
        <v>5.0199999999999996</v>
      </c>
      <c r="F3366" s="7"/>
      <c r="G3366" s="23"/>
      <c r="H3366" s="3"/>
    </row>
    <row r="3367" spans="2:8" ht="25.5" x14ac:dyDescent="0.2">
      <c r="B3367" s="2"/>
      <c r="C3367" s="2"/>
      <c r="D3367" s="28" t="s">
        <v>24</v>
      </c>
      <c r="E3367" s="29">
        <f>SUM(E3363:E3366)-IF(VALUE(COUNTIF(E3363:E3366,"&gt;0"))=4,3,0)-IF(VALUE(COUNTIF(E3363:E3366,"&gt;0"))=3,2,0)-IF(VALUE(COUNTIF(E3363:E3366,"&gt;0"))=2,1,0)</f>
        <v>5.0399999999999991</v>
      </c>
      <c r="F3367" s="30"/>
      <c r="G3367" s="3"/>
      <c r="H3367" s="3"/>
    </row>
    <row r="3368" spans="2:8" ht="25.5" x14ac:dyDescent="0.35">
      <c r="B3368" s="31"/>
      <c r="C3368" s="32" t="s">
        <v>25</v>
      </c>
      <c r="D3368" s="165">
        <f>E3367*D3344</f>
        <v>425305.43999999994</v>
      </c>
      <c r="E3368" s="165"/>
      <c r="F3368" s="2"/>
      <c r="G3368" s="3"/>
      <c r="H3368" s="3"/>
    </row>
    <row r="3369" spans="2:8" ht="18.75" x14ac:dyDescent="0.3">
      <c r="B3369" s="2"/>
      <c r="C3369" s="33" t="s">
        <v>26</v>
      </c>
      <c r="D3369" s="166">
        <f>D3368/D3343</f>
        <v>1010.2266983372921</v>
      </c>
      <c r="E3369" s="166"/>
      <c r="F3369" s="2"/>
      <c r="G3369" s="2"/>
      <c r="H3369" s="34"/>
    </row>
  </sheetData>
  <mergeCells count="2476">
    <mergeCell ref="C3363:C3366"/>
    <mergeCell ref="D3368:E3368"/>
    <mergeCell ref="D3369:E3369"/>
    <mergeCell ref="C3329:C3332"/>
    <mergeCell ref="D3334:E3334"/>
    <mergeCell ref="D3335:E3335"/>
    <mergeCell ref="B3336:H3336"/>
    <mergeCell ref="B3337:G3337"/>
    <mergeCell ref="C3339:C3341"/>
    <mergeCell ref="D3339:G3339"/>
    <mergeCell ref="D3340:G3340"/>
    <mergeCell ref="D3341:G3341"/>
    <mergeCell ref="E3343:F3344"/>
    <mergeCell ref="G3343:G3344"/>
    <mergeCell ref="B3350:C3350"/>
    <mergeCell ref="E3350:F3350"/>
    <mergeCell ref="B3351:C3351"/>
    <mergeCell ref="H3351:H3361"/>
    <mergeCell ref="B3352:C3352"/>
    <mergeCell ref="B3353:C3353"/>
    <mergeCell ref="B3354:C3354"/>
    <mergeCell ref="B3355:C3355"/>
    <mergeCell ref="B3356:C3356"/>
    <mergeCell ref="B3357:C3357"/>
    <mergeCell ref="B3358:C3358"/>
    <mergeCell ref="B3359:C3359"/>
    <mergeCell ref="B3360:C3360"/>
    <mergeCell ref="B3361:C3361"/>
    <mergeCell ref="C3295:C3298"/>
    <mergeCell ref="D3300:E3300"/>
    <mergeCell ref="D3301:E3301"/>
    <mergeCell ref="B3302:H3302"/>
    <mergeCell ref="B3303:G3303"/>
    <mergeCell ref="C3305:C3307"/>
    <mergeCell ref="D3305:G3305"/>
    <mergeCell ref="D3306:G3306"/>
    <mergeCell ref="D3307:G3307"/>
    <mergeCell ref="E3309:F3310"/>
    <mergeCell ref="G3309:G3310"/>
    <mergeCell ref="B3316:C3316"/>
    <mergeCell ref="E3316:F3316"/>
    <mergeCell ref="B3317:C3317"/>
    <mergeCell ref="H3317:H3327"/>
    <mergeCell ref="B3318:C3318"/>
    <mergeCell ref="B3319:C3319"/>
    <mergeCell ref="B3320:C3320"/>
    <mergeCell ref="B3321:C3321"/>
    <mergeCell ref="B3322:C3322"/>
    <mergeCell ref="B3323:C3323"/>
    <mergeCell ref="B3324:C3324"/>
    <mergeCell ref="B3325:C3325"/>
    <mergeCell ref="B3326:C3326"/>
    <mergeCell ref="B3327:C3327"/>
    <mergeCell ref="C3261:C3264"/>
    <mergeCell ref="D3266:E3266"/>
    <mergeCell ref="D3267:E3267"/>
    <mergeCell ref="B3268:H3268"/>
    <mergeCell ref="B3269:G3269"/>
    <mergeCell ref="C3271:C3273"/>
    <mergeCell ref="D3271:G3271"/>
    <mergeCell ref="D3272:G3272"/>
    <mergeCell ref="D3273:G3273"/>
    <mergeCell ref="E3275:F3276"/>
    <mergeCell ref="G3275:G3276"/>
    <mergeCell ref="B3282:C3282"/>
    <mergeCell ref="E3282:F3282"/>
    <mergeCell ref="B3283:C3283"/>
    <mergeCell ref="H3283:H3293"/>
    <mergeCell ref="B3284:C3284"/>
    <mergeCell ref="B3285:C3285"/>
    <mergeCell ref="B3286:C3286"/>
    <mergeCell ref="B3287:C3287"/>
    <mergeCell ref="B3288:C3288"/>
    <mergeCell ref="B3289:C3289"/>
    <mergeCell ref="B3290:C3290"/>
    <mergeCell ref="B3291:C3291"/>
    <mergeCell ref="B3292:C3292"/>
    <mergeCell ref="B3293:C3293"/>
    <mergeCell ref="C3227:C3230"/>
    <mergeCell ref="D3232:E3232"/>
    <mergeCell ref="D3233:E3233"/>
    <mergeCell ref="B3234:H3234"/>
    <mergeCell ref="B3235:G3235"/>
    <mergeCell ref="C3237:C3239"/>
    <mergeCell ref="D3237:G3237"/>
    <mergeCell ref="D3238:G3238"/>
    <mergeCell ref="D3239:G3239"/>
    <mergeCell ref="E3241:F3242"/>
    <mergeCell ref="G3241:G3242"/>
    <mergeCell ref="B3248:C3248"/>
    <mergeCell ref="E3248:F3248"/>
    <mergeCell ref="B3249:C3249"/>
    <mergeCell ref="H3249:H3259"/>
    <mergeCell ref="B3250:C3250"/>
    <mergeCell ref="B3251:C3251"/>
    <mergeCell ref="B3252:C3252"/>
    <mergeCell ref="B3253:C3253"/>
    <mergeCell ref="B3254:C3254"/>
    <mergeCell ref="B3255:C3255"/>
    <mergeCell ref="B3256:C3256"/>
    <mergeCell ref="B3257:C3257"/>
    <mergeCell ref="B3258:C3258"/>
    <mergeCell ref="B3259:C3259"/>
    <mergeCell ref="C3193:C3196"/>
    <mergeCell ref="D3198:E3198"/>
    <mergeCell ref="D3199:E3199"/>
    <mergeCell ref="B3200:H3200"/>
    <mergeCell ref="B3201:G3201"/>
    <mergeCell ref="C3203:C3205"/>
    <mergeCell ref="D3203:G3203"/>
    <mergeCell ref="D3204:G3204"/>
    <mergeCell ref="D3205:G3205"/>
    <mergeCell ref="E3207:F3208"/>
    <mergeCell ref="G3207:G3208"/>
    <mergeCell ref="B3214:C3214"/>
    <mergeCell ref="E3214:F3214"/>
    <mergeCell ref="B3215:C3215"/>
    <mergeCell ref="H3215:H3225"/>
    <mergeCell ref="B3216:C3216"/>
    <mergeCell ref="B3217:C3217"/>
    <mergeCell ref="B3218:C3218"/>
    <mergeCell ref="B3219:C3219"/>
    <mergeCell ref="B3220:C3220"/>
    <mergeCell ref="B3221:C3221"/>
    <mergeCell ref="B3222:C3222"/>
    <mergeCell ref="B3223:C3223"/>
    <mergeCell ref="B3224:C3224"/>
    <mergeCell ref="B3225:C3225"/>
    <mergeCell ref="C3159:C3162"/>
    <mergeCell ref="D3164:E3164"/>
    <mergeCell ref="D3165:E3165"/>
    <mergeCell ref="B3166:H3166"/>
    <mergeCell ref="B3167:G3167"/>
    <mergeCell ref="C3169:C3171"/>
    <mergeCell ref="D3169:G3169"/>
    <mergeCell ref="D3170:G3170"/>
    <mergeCell ref="D3171:G3171"/>
    <mergeCell ref="E3173:F3174"/>
    <mergeCell ref="G3173:G3174"/>
    <mergeCell ref="B3180:C3180"/>
    <mergeCell ref="E3180:F3180"/>
    <mergeCell ref="B3181:C3181"/>
    <mergeCell ref="H3181:H3191"/>
    <mergeCell ref="B3182:C3182"/>
    <mergeCell ref="B3183:C3183"/>
    <mergeCell ref="B3184:C3184"/>
    <mergeCell ref="B3185:C3185"/>
    <mergeCell ref="B3186:C3186"/>
    <mergeCell ref="B3187:C3187"/>
    <mergeCell ref="B3188:C3188"/>
    <mergeCell ref="B3189:C3189"/>
    <mergeCell ref="B3190:C3190"/>
    <mergeCell ref="B3191:C3191"/>
    <mergeCell ref="C3125:C3128"/>
    <mergeCell ref="D3130:E3130"/>
    <mergeCell ref="D3131:E3131"/>
    <mergeCell ref="B3132:H3132"/>
    <mergeCell ref="B3133:G3133"/>
    <mergeCell ref="C3135:C3137"/>
    <mergeCell ref="D3135:G3135"/>
    <mergeCell ref="D3136:G3136"/>
    <mergeCell ref="D3137:G3137"/>
    <mergeCell ref="E3139:F3140"/>
    <mergeCell ref="G3139:G3140"/>
    <mergeCell ref="B3146:C3146"/>
    <mergeCell ref="E3146:F3146"/>
    <mergeCell ref="B3147:C3147"/>
    <mergeCell ref="H3147:H3157"/>
    <mergeCell ref="B3148:C3148"/>
    <mergeCell ref="B3149:C3149"/>
    <mergeCell ref="B3150:C3150"/>
    <mergeCell ref="B3151:C3151"/>
    <mergeCell ref="B3152:C3152"/>
    <mergeCell ref="B3153:C3153"/>
    <mergeCell ref="B3154:C3154"/>
    <mergeCell ref="B3155:C3155"/>
    <mergeCell ref="B3156:C3156"/>
    <mergeCell ref="B3157:C3157"/>
    <mergeCell ref="C3091:C3094"/>
    <mergeCell ref="D3096:E3096"/>
    <mergeCell ref="D3097:E3097"/>
    <mergeCell ref="B3098:H3098"/>
    <mergeCell ref="B3099:G3099"/>
    <mergeCell ref="C3101:C3103"/>
    <mergeCell ref="D3101:G3101"/>
    <mergeCell ref="D3102:G3102"/>
    <mergeCell ref="D3103:G3103"/>
    <mergeCell ref="E3105:F3106"/>
    <mergeCell ref="G3105:G3106"/>
    <mergeCell ref="B3112:C3112"/>
    <mergeCell ref="E3112:F3112"/>
    <mergeCell ref="B3113:C3113"/>
    <mergeCell ref="H3113:H3123"/>
    <mergeCell ref="B3114:C3114"/>
    <mergeCell ref="B3115:C3115"/>
    <mergeCell ref="B3116:C3116"/>
    <mergeCell ref="B3117:C3117"/>
    <mergeCell ref="B3118:C3118"/>
    <mergeCell ref="B3119:C3119"/>
    <mergeCell ref="B3120:C3120"/>
    <mergeCell ref="B3121:C3121"/>
    <mergeCell ref="B3122:C3122"/>
    <mergeCell ref="B3123:C3123"/>
    <mergeCell ref="C3057:C3060"/>
    <mergeCell ref="D3062:E3062"/>
    <mergeCell ref="D3063:E3063"/>
    <mergeCell ref="B3064:H3064"/>
    <mergeCell ref="B3065:G3065"/>
    <mergeCell ref="C3067:C3069"/>
    <mergeCell ref="D3067:G3067"/>
    <mergeCell ref="D3068:G3068"/>
    <mergeCell ref="D3069:G3069"/>
    <mergeCell ref="E3071:F3072"/>
    <mergeCell ref="G3071:G3072"/>
    <mergeCell ref="B3078:C3078"/>
    <mergeCell ref="E3078:F3078"/>
    <mergeCell ref="B3079:C3079"/>
    <mergeCell ref="H3079:H3089"/>
    <mergeCell ref="B3080:C3080"/>
    <mergeCell ref="B3081:C3081"/>
    <mergeCell ref="B3082:C3082"/>
    <mergeCell ref="B3083:C3083"/>
    <mergeCell ref="B3084:C3084"/>
    <mergeCell ref="B3085:C3085"/>
    <mergeCell ref="B3086:C3086"/>
    <mergeCell ref="B3087:C3087"/>
    <mergeCell ref="B3088:C3088"/>
    <mergeCell ref="B3089:C3089"/>
    <mergeCell ref="C3023:C3026"/>
    <mergeCell ref="D3028:E3028"/>
    <mergeCell ref="D3029:E3029"/>
    <mergeCell ref="B3030:H3030"/>
    <mergeCell ref="B3031:G3031"/>
    <mergeCell ref="C3033:C3035"/>
    <mergeCell ref="D3033:G3033"/>
    <mergeCell ref="D3034:G3034"/>
    <mergeCell ref="D3035:G3035"/>
    <mergeCell ref="E3037:F3038"/>
    <mergeCell ref="G3037:G3038"/>
    <mergeCell ref="B3044:C3044"/>
    <mergeCell ref="E3044:F3044"/>
    <mergeCell ref="B3045:C3045"/>
    <mergeCell ref="H3045:H3055"/>
    <mergeCell ref="B3046:C3046"/>
    <mergeCell ref="B3047:C3047"/>
    <mergeCell ref="B3048:C3048"/>
    <mergeCell ref="B3049:C3049"/>
    <mergeCell ref="B3050:C3050"/>
    <mergeCell ref="B3051:C3051"/>
    <mergeCell ref="B3052:C3052"/>
    <mergeCell ref="B3053:C3053"/>
    <mergeCell ref="B3054:C3054"/>
    <mergeCell ref="B3055:C3055"/>
    <mergeCell ref="C2989:C2992"/>
    <mergeCell ref="D2994:E2994"/>
    <mergeCell ref="D2995:E2995"/>
    <mergeCell ref="B2996:H2996"/>
    <mergeCell ref="B2997:G2997"/>
    <mergeCell ref="C2999:C3001"/>
    <mergeCell ref="D2999:G2999"/>
    <mergeCell ref="D3000:G3000"/>
    <mergeCell ref="D3001:G3001"/>
    <mergeCell ref="E3003:F3004"/>
    <mergeCell ref="G3003:G3004"/>
    <mergeCell ref="B3010:C3010"/>
    <mergeCell ref="E3010:F3010"/>
    <mergeCell ref="B3011:C3011"/>
    <mergeCell ref="H3011:H3021"/>
    <mergeCell ref="B3012:C3012"/>
    <mergeCell ref="B3013:C3013"/>
    <mergeCell ref="B3014:C3014"/>
    <mergeCell ref="B3015:C3015"/>
    <mergeCell ref="B3016:C3016"/>
    <mergeCell ref="B3017:C3017"/>
    <mergeCell ref="B3018:C3018"/>
    <mergeCell ref="B3019:C3019"/>
    <mergeCell ref="B3020:C3020"/>
    <mergeCell ref="B3021:C3021"/>
    <mergeCell ref="C2955:C2958"/>
    <mergeCell ref="D2960:E2960"/>
    <mergeCell ref="D2961:E2961"/>
    <mergeCell ref="B2962:H2962"/>
    <mergeCell ref="B2963:G2963"/>
    <mergeCell ref="C2965:C2967"/>
    <mergeCell ref="D2965:G2965"/>
    <mergeCell ref="D2966:G2966"/>
    <mergeCell ref="D2967:G2967"/>
    <mergeCell ref="E2969:F2970"/>
    <mergeCell ref="G2969:G2970"/>
    <mergeCell ref="B2976:C2976"/>
    <mergeCell ref="E2976:F2976"/>
    <mergeCell ref="B2977:C2977"/>
    <mergeCell ref="H2977:H2987"/>
    <mergeCell ref="B2978:C2978"/>
    <mergeCell ref="B2979:C2979"/>
    <mergeCell ref="B2980:C2980"/>
    <mergeCell ref="B2981:C2981"/>
    <mergeCell ref="B2982:C2982"/>
    <mergeCell ref="B2983:C2983"/>
    <mergeCell ref="B2984:C2984"/>
    <mergeCell ref="B2985:C2985"/>
    <mergeCell ref="B2986:C2986"/>
    <mergeCell ref="B2987:C2987"/>
    <mergeCell ref="B2928:H2928"/>
    <mergeCell ref="B2929:G2929"/>
    <mergeCell ref="C2931:C2933"/>
    <mergeCell ref="D2931:G2931"/>
    <mergeCell ref="D2932:G2932"/>
    <mergeCell ref="D2933:G2933"/>
    <mergeCell ref="E2935:F2936"/>
    <mergeCell ref="G2935:G2936"/>
    <mergeCell ref="B2942:C2942"/>
    <mergeCell ref="E2942:F2942"/>
    <mergeCell ref="B2943:C2943"/>
    <mergeCell ref="H2943:H2953"/>
    <mergeCell ref="B2944:C2944"/>
    <mergeCell ref="B2945:C2945"/>
    <mergeCell ref="B2946:C2946"/>
    <mergeCell ref="B2947:C2947"/>
    <mergeCell ref="B2948:C2948"/>
    <mergeCell ref="B2949:C2949"/>
    <mergeCell ref="B2950:C2950"/>
    <mergeCell ref="B2951:C2951"/>
    <mergeCell ref="B2952:C2952"/>
    <mergeCell ref="B2953:C2953"/>
    <mergeCell ref="C2921:C2924"/>
    <mergeCell ref="D2926:E2926"/>
    <mergeCell ref="D2927:E2927"/>
    <mergeCell ref="C2887:C2890"/>
    <mergeCell ref="D2892:E2892"/>
    <mergeCell ref="D2893:E2893"/>
    <mergeCell ref="B2894:H2894"/>
    <mergeCell ref="B2895:G2895"/>
    <mergeCell ref="C2897:C2899"/>
    <mergeCell ref="D2897:G2897"/>
    <mergeCell ref="D2898:G2898"/>
    <mergeCell ref="D2899:G2899"/>
    <mergeCell ref="E2901:F2902"/>
    <mergeCell ref="G2901:G2902"/>
    <mergeCell ref="B2908:C2908"/>
    <mergeCell ref="E2908:F2908"/>
    <mergeCell ref="B2909:C2909"/>
    <mergeCell ref="H2909:H2919"/>
    <mergeCell ref="B2910:C2910"/>
    <mergeCell ref="B2911:C2911"/>
    <mergeCell ref="B2912:C2912"/>
    <mergeCell ref="B2913:C2913"/>
    <mergeCell ref="B2914:C2914"/>
    <mergeCell ref="B2915:C2915"/>
    <mergeCell ref="B2916:C2916"/>
    <mergeCell ref="B2917:C2917"/>
    <mergeCell ref="B2918:C2918"/>
    <mergeCell ref="B2919:C2919"/>
    <mergeCell ref="C2853:C2856"/>
    <mergeCell ref="D2858:E2858"/>
    <mergeCell ref="D2859:E2859"/>
    <mergeCell ref="B2860:H2860"/>
    <mergeCell ref="B2861:G2861"/>
    <mergeCell ref="C2863:C2865"/>
    <mergeCell ref="D2863:G2863"/>
    <mergeCell ref="D2864:G2864"/>
    <mergeCell ref="D2865:G2865"/>
    <mergeCell ref="E2867:F2868"/>
    <mergeCell ref="G2867:G2868"/>
    <mergeCell ref="B2874:C2874"/>
    <mergeCell ref="E2874:F2874"/>
    <mergeCell ref="B2875:C2875"/>
    <mergeCell ref="H2875:H2885"/>
    <mergeCell ref="B2876:C2876"/>
    <mergeCell ref="B2877:C2877"/>
    <mergeCell ref="B2878:C2878"/>
    <mergeCell ref="B2879:C2879"/>
    <mergeCell ref="B2880:C2880"/>
    <mergeCell ref="B2881:C2881"/>
    <mergeCell ref="B2882:C2882"/>
    <mergeCell ref="B2883:C2883"/>
    <mergeCell ref="B2884:C2884"/>
    <mergeCell ref="B2885:C2885"/>
    <mergeCell ref="C2819:C2822"/>
    <mergeCell ref="D2824:E2824"/>
    <mergeCell ref="D2825:E2825"/>
    <mergeCell ref="B2826:H2826"/>
    <mergeCell ref="B2827:G2827"/>
    <mergeCell ref="C2829:C2831"/>
    <mergeCell ref="D2829:G2829"/>
    <mergeCell ref="D2830:G2830"/>
    <mergeCell ref="D2831:G2831"/>
    <mergeCell ref="E2833:F2834"/>
    <mergeCell ref="G2833:G2834"/>
    <mergeCell ref="B2840:C2840"/>
    <mergeCell ref="E2840:F2840"/>
    <mergeCell ref="B2841:C2841"/>
    <mergeCell ref="H2841:H2851"/>
    <mergeCell ref="B2842:C2842"/>
    <mergeCell ref="B2843:C2843"/>
    <mergeCell ref="B2844:C2844"/>
    <mergeCell ref="B2845:C2845"/>
    <mergeCell ref="B2846:C2846"/>
    <mergeCell ref="B2847:C2847"/>
    <mergeCell ref="B2848:C2848"/>
    <mergeCell ref="B2849:C2849"/>
    <mergeCell ref="B2850:C2850"/>
    <mergeCell ref="B2851:C2851"/>
    <mergeCell ref="C2785:C2788"/>
    <mergeCell ref="D2790:E2790"/>
    <mergeCell ref="D2791:E2791"/>
    <mergeCell ref="B2792:H2792"/>
    <mergeCell ref="B2793:G2793"/>
    <mergeCell ref="C2795:C2797"/>
    <mergeCell ref="D2795:G2795"/>
    <mergeCell ref="D2796:G2796"/>
    <mergeCell ref="D2797:G2797"/>
    <mergeCell ref="E2799:F2800"/>
    <mergeCell ref="G2799:G2800"/>
    <mergeCell ref="B2806:C2806"/>
    <mergeCell ref="E2806:F2806"/>
    <mergeCell ref="B2807:C2807"/>
    <mergeCell ref="H2807:H2817"/>
    <mergeCell ref="B2808:C2808"/>
    <mergeCell ref="B2809:C2809"/>
    <mergeCell ref="B2810:C2810"/>
    <mergeCell ref="B2811:C2811"/>
    <mergeCell ref="B2812:C2812"/>
    <mergeCell ref="B2813:C2813"/>
    <mergeCell ref="B2814:C2814"/>
    <mergeCell ref="B2815:C2815"/>
    <mergeCell ref="B2816:C2816"/>
    <mergeCell ref="B2817:C2817"/>
    <mergeCell ref="C2751:C2754"/>
    <mergeCell ref="D2756:E2756"/>
    <mergeCell ref="D2757:E2757"/>
    <mergeCell ref="B2758:H2758"/>
    <mergeCell ref="B2759:G2759"/>
    <mergeCell ref="C2761:C2763"/>
    <mergeCell ref="D2761:G2761"/>
    <mergeCell ref="D2762:G2762"/>
    <mergeCell ref="D2763:G2763"/>
    <mergeCell ref="E2765:F2766"/>
    <mergeCell ref="G2765:G2766"/>
    <mergeCell ref="B2772:C2772"/>
    <mergeCell ref="E2772:F2772"/>
    <mergeCell ref="B2773:C2773"/>
    <mergeCell ref="H2773:H2783"/>
    <mergeCell ref="B2774:C2774"/>
    <mergeCell ref="B2775:C2775"/>
    <mergeCell ref="B2776:C2776"/>
    <mergeCell ref="B2777:C2777"/>
    <mergeCell ref="B2778:C2778"/>
    <mergeCell ref="B2779:C2779"/>
    <mergeCell ref="B2780:C2780"/>
    <mergeCell ref="B2781:C2781"/>
    <mergeCell ref="B2782:C2782"/>
    <mergeCell ref="B2783:C2783"/>
    <mergeCell ref="C2717:C2720"/>
    <mergeCell ref="D2722:E2722"/>
    <mergeCell ref="D2723:E2723"/>
    <mergeCell ref="B2724:H2724"/>
    <mergeCell ref="B2725:G2725"/>
    <mergeCell ref="C2727:C2729"/>
    <mergeCell ref="D2727:G2727"/>
    <mergeCell ref="D2728:G2728"/>
    <mergeCell ref="D2729:G2729"/>
    <mergeCell ref="E2731:F2732"/>
    <mergeCell ref="G2731:G2732"/>
    <mergeCell ref="B2738:C2738"/>
    <mergeCell ref="E2738:F2738"/>
    <mergeCell ref="B2739:C2739"/>
    <mergeCell ref="H2739:H2749"/>
    <mergeCell ref="B2740:C2740"/>
    <mergeCell ref="B2741:C2741"/>
    <mergeCell ref="B2742:C2742"/>
    <mergeCell ref="B2743:C2743"/>
    <mergeCell ref="B2744:C2744"/>
    <mergeCell ref="B2745:C2745"/>
    <mergeCell ref="B2746:C2746"/>
    <mergeCell ref="B2747:C2747"/>
    <mergeCell ref="B2748:C2748"/>
    <mergeCell ref="B2749:C2749"/>
    <mergeCell ref="C2683:C2686"/>
    <mergeCell ref="D2688:E2688"/>
    <mergeCell ref="D2689:E2689"/>
    <mergeCell ref="B2690:H2690"/>
    <mergeCell ref="B2691:G2691"/>
    <mergeCell ref="C2693:C2695"/>
    <mergeCell ref="D2693:G2693"/>
    <mergeCell ref="D2694:G2694"/>
    <mergeCell ref="D2695:G2695"/>
    <mergeCell ref="E2697:F2698"/>
    <mergeCell ref="G2697:G2698"/>
    <mergeCell ref="B2704:C2704"/>
    <mergeCell ref="E2704:F2704"/>
    <mergeCell ref="B2705:C2705"/>
    <mergeCell ref="H2705:H2715"/>
    <mergeCell ref="B2706:C2706"/>
    <mergeCell ref="B2707:C2707"/>
    <mergeCell ref="B2708:C2708"/>
    <mergeCell ref="B2709:C2709"/>
    <mergeCell ref="B2710:C2710"/>
    <mergeCell ref="B2711:C2711"/>
    <mergeCell ref="B2712:C2712"/>
    <mergeCell ref="B2713:C2713"/>
    <mergeCell ref="B2714:C2714"/>
    <mergeCell ref="B2715:C2715"/>
    <mergeCell ref="C2649:C2652"/>
    <mergeCell ref="D2654:E2654"/>
    <mergeCell ref="D2655:E2655"/>
    <mergeCell ref="B2656:H2656"/>
    <mergeCell ref="B2657:G2657"/>
    <mergeCell ref="C2659:C2661"/>
    <mergeCell ref="D2659:G2659"/>
    <mergeCell ref="D2660:G2660"/>
    <mergeCell ref="D2661:G2661"/>
    <mergeCell ref="E2663:F2664"/>
    <mergeCell ref="G2663:G2664"/>
    <mergeCell ref="B2670:C2670"/>
    <mergeCell ref="E2670:F2670"/>
    <mergeCell ref="B2671:C2671"/>
    <mergeCell ref="H2671:H2681"/>
    <mergeCell ref="B2672:C2672"/>
    <mergeCell ref="B2673:C2673"/>
    <mergeCell ref="B2674:C2674"/>
    <mergeCell ref="B2675:C2675"/>
    <mergeCell ref="B2676:C2676"/>
    <mergeCell ref="B2677:C2677"/>
    <mergeCell ref="B2678:C2678"/>
    <mergeCell ref="B2679:C2679"/>
    <mergeCell ref="B2680:C2680"/>
    <mergeCell ref="B2681:C2681"/>
    <mergeCell ref="C2615:C2618"/>
    <mergeCell ref="D2620:E2620"/>
    <mergeCell ref="D2621:E2621"/>
    <mergeCell ref="B2622:H2622"/>
    <mergeCell ref="B2623:G2623"/>
    <mergeCell ref="C2625:C2627"/>
    <mergeCell ref="D2625:G2625"/>
    <mergeCell ref="D2626:G2626"/>
    <mergeCell ref="D2627:G2627"/>
    <mergeCell ref="E2629:F2630"/>
    <mergeCell ref="G2629:G2630"/>
    <mergeCell ref="B2636:C2636"/>
    <mergeCell ref="E2636:F2636"/>
    <mergeCell ref="B2637:C2637"/>
    <mergeCell ref="H2637:H2647"/>
    <mergeCell ref="B2638:C2638"/>
    <mergeCell ref="B2639:C2639"/>
    <mergeCell ref="B2640:C2640"/>
    <mergeCell ref="B2641:C2641"/>
    <mergeCell ref="B2642:C2642"/>
    <mergeCell ref="B2643:C2643"/>
    <mergeCell ref="B2644:C2644"/>
    <mergeCell ref="B2645:C2645"/>
    <mergeCell ref="B2646:C2646"/>
    <mergeCell ref="B2647:C2647"/>
    <mergeCell ref="C2581:C2584"/>
    <mergeCell ref="D2586:E2586"/>
    <mergeCell ref="D2587:E2587"/>
    <mergeCell ref="B2588:H2588"/>
    <mergeCell ref="B2589:G2589"/>
    <mergeCell ref="C2591:C2593"/>
    <mergeCell ref="D2591:G2591"/>
    <mergeCell ref="D2592:G2592"/>
    <mergeCell ref="D2593:G2593"/>
    <mergeCell ref="E2595:F2596"/>
    <mergeCell ref="G2595:G2596"/>
    <mergeCell ref="B2602:C2602"/>
    <mergeCell ref="E2602:F2602"/>
    <mergeCell ref="B2603:C2603"/>
    <mergeCell ref="H2603:H2613"/>
    <mergeCell ref="B2604:C2604"/>
    <mergeCell ref="B2605:C2605"/>
    <mergeCell ref="B2606:C2606"/>
    <mergeCell ref="B2607:C2607"/>
    <mergeCell ref="B2608:C2608"/>
    <mergeCell ref="B2609:C2609"/>
    <mergeCell ref="B2610:C2610"/>
    <mergeCell ref="B2611:C2611"/>
    <mergeCell ref="B2612:C2612"/>
    <mergeCell ref="B2613:C2613"/>
    <mergeCell ref="C2547:C2550"/>
    <mergeCell ref="D2552:E2552"/>
    <mergeCell ref="D2553:E2553"/>
    <mergeCell ref="B2554:H2554"/>
    <mergeCell ref="B2555:G2555"/>
    <mergeCell ref="C2557:C2559"/>
    <mergeCell ref="D2557:G2557"/>
    <mergeCell ref="D2558:G2558"/>
    <mergeCell ref="D2559:G2559"/>
    <mergeCell ref="E2561:F2562"/>
    <mergeCell ref="G2561:G2562"/>
    <mergeCell ref="B2568:C2568"/>
    <mergeCell ref="E2568:F2568"/>
    <mergeCell ref="B2569:C2569"/>
    <mergeCell ref="H2569:H2579"/>
    <mergeCell ref="B2570:C2570"/>
    <mergeCell ref="B2571:C2571"/>
    <mergeCell ref="B2572:C2572"/>
    <mergeCell ref="B2573:C2573"/>
    <mergeCell ref="B2574:C2574"/>
    <mergeCell ref="B2575:C2575"/>
    <mergeCell ref="B2576:C2576"/>
    <mergeCell ref="B2577:C2577"/>
    <mergeCell ref="B2578:C2578"/>
    <mergeCell ref="B2579:C2579"/>
    <mergeCell ref="C2513:C2516"/>
    <mergeCell ref="D2518:E2518"/>
    <mergeCell ref="D2519:E2519"/>
    <mergeCell ref="B2520:H2520"/>
    <mergeCell ref="B2521:G2521"/>
    <mergeCell ref="C2523:C2525"/>
    <mergeCell ref="D2523:G2523"/>
    <mergeCell ref="D2524:G2524"/>
    <mergeCell ref="D2525:G2525"/>
    <mergeCell ref="E2527:F2528"/>
    <mergeCell ref="G2527:G2528"/>
    <mergeCell ref="B2534:C2534"/>
    <mergeCell ref="E2534:F2534"/>
    <mergeCell ref="B2535:C2535"/>
    <mergeCell ref="H2535:H2545"/>
    <mergeCell ref="B2536:C2536"/>
    <mergeCell ref="B2537:C2537"/>
    <mergeCell ref="B2538:C2538"/>
    <mergeCell ref="B2539:C2539"/>
    <mergeCell ref="B2540:C2540"/>
    <mergeCell ref="B2541:C2541"/>
    <mergeCell ref="B2542:C2542"/>
    <mergeCell ref="B2543:C2543"/>
    <mergeCell ref="B2544:C2544"/>
    <mergeCell ref="B2545:C2545"/>
    <mergeCell ref="B2486:H2486"/>
    <mergeCell ref="B2487:G2487"/>
    <mergeCell ref="C2489:C2491"/>
    <mergeCell ref="D2489:G2489"/>
    <mergeCell ref="D2490:G2490"/>
    <mergeCell ref="D2491:G2491"/>
    <mergeCell ref="E2493:F2494"/>
    <mergeCell ref="G2493:G2494"/>
    <mergeCell ref="B2500:C2500"/>
    <mergeCell ref="E2500:F2500"/>
    <mergeCell ref="B2501:C2501"/>
    <mergeCell ref="H2501:H2511"/>
    <mergeCell ref="B2502:C2502"/>
    <mergeCell ref="B2503:C2503"/>
    <mergeCell ref="B2504:C2504"/>
    <mergeCell ref="B2505:C2505"/>
    <mergeCell ref="B2506:C2506"/>
    <mergeCell ref="B2507:C2507"/>
    <mergeCell ref="B2508:C2508"/>
    <mergeCell ref="B2509:C2509"/>
    <mergeCell ref="B2510:C2510"/>
    <mergeCell ref="B2511:C2511"/>
    <mergeCell ref="C2241:C2244"/>
    <mergeCell ref="D2246:E2246"/>
    <mergeCell ref="D2247:E2247"/>
    <mergeCell ref="B2214:H2214"/>
    <mergeCell ref="B2215:G2215"/>
    <mergeCell ref="C2217:C2219"/>
    <mergeCell ref="D2217:G2217"/>
    <mergeCell ref="D2218:G2218"/>
    <mergeCell ref="D2219:G2219"/>
    <mergeCell ref="E2221:F2222"/>
    <mergeCell ref="G2221:G2222"/>
    <mergeCell ref="B2228:C2228"/>
    <mergeCell ref="E2228:F2228"/>
    <mergeCell ref="B2229:C2229"/>
    <mergeCell ref="H2229:H2239"/>
    <mergeCell ref="B2230:C2230"/>
    <mergeCell ref="B2231:C2231"/>
    <mergeCell ref="B2232:C2232"/>
    <mergeCell ref="B2233:C2233"/>
    <mergeCell ref="B2234:C2234"/>
    <mergeCell ref="B2235:C2235"/>
    <mergeCell ref="B2236:C2236"/>
    <mergeCell ref="B2237:C2237"/>
    <mergeCell ref="B2238:C2238"/>
    <mergeCell ref="B2239:C2239"/>
    <mergeCell ref="C2207:C2210"/>
    <mergeCell ref="D2212:E2212"/>
    <mergeCell ref="D2213:E2213"/>
    <mergeCell ref="C2173:C2176"/>
    <mergeCell ref="D2178:E2178"/>
    <mergeCell ref="D2179:E2179"/>
    <mergeCell ref="B2180:H2180"/>
    <mergeCell ref="B2181:G2181"/>
    <mergeCell ref="C2183:C2185"/>
    <mergeCell ref="D2183:G2183"/>
    <mergeCell ref="D2184:G2184"/>
    <mergeCell ref="D2185:G2185"/>
    <mergeCell ref="E2187:F2188"/>
    <mergeCell ref="G2187:G2188"/>
    <mergeCell ref="B2194:C2194"/>
    <mergeCell ref="E2194:F2194"/>
    <mergeCell ref="B2195:C2195"/>
    <mergeCell ref="H2195:H2205"/>
    <mergeCell ref="B2196:C2196"/>
    <mergeCell ref="B2197:C2197"/>
    <mergeCell ref="B2198:C2198"/>
    <mergeCell ref="B2199:C2199"/>
    <mergeCell ref="B2200:C2200"/>
    <mergeCell ref="B2201:C2201"/>
    <mergeCell ref="B2202:C2202"/>
    <mergeCell ref="B2203:C2203"/>
    <mergeCell ref="B2204:C2204"/>
    <mergeCell ref="B2205:C2205"/>
    <mergeCell ref="C2139:C2142"/>
    <mergeCell ref="D2144:E2144"/>
    <mergeCell ref="D2145:E2145"/>
    <mergeCell ref="B2146:H2146"/>
    <mergeCell ref="B2147:G2147"/>
    <mergeCell ref="C2149:C2151"/>
    <mergeCell ref="D2149:G2149"/>
    <mergeCell ref="D2150:G2150"/>
    <mergeCell ref="D2151:G2151"/>
    <mergeCell ref="E2153:F2154"/>
    <mergeCell ref="G2153:G2154"/>
    <mergeCell ref="B2160:C2160"/>
    <mergeCell ref="E2160:F2160"/>
    <mergeCell ref="B2161:C2161"/>
    <mergeCell ref="H2161:H2171"/>
    <mergeCell ref="B2162:C2162"/>
    <mergeCell ref="B2163:C2163"/>
    <mergeCell ref="B2164:C2164"/>
    <mergeCell ref="B2165:C2165"/>
    <mergeCell ref="B2166:C2166"/>
    <mergeCell ref="B2167:C2167"/>
    <mergeCell ref="B2168:C2168"/>
    <mergeCell ref="B2169:C2169"/>
    <mergeCell ref="B2170:C2170"/>
    <mergeCell ref="B2171:C2171"/>
    <mergeCell ref="C2105:C2108"/>
    <mergeCell ref="D2110:E2110"/>
    <mergeCell ref="D2111:E2111"/>
    <mergeCell ref="B2112:H2112"/>
    <mergeCell ref="B2113:G2113"/>
    <mergeCell ref="C2115:C2117"/>
    <mergeCell ref="D2115:G2115"/>
    <mergeCell ref="D2116:G2116"/>
    <mergeCell ref="D2117:G2117"/>
    <mergeCell ref="E2119:F2120"/>
    <mergeCell ref="G2119:G2120"/>
    <mergeCell ref="B2126:C2126"/>
    <mergeCell ref="E2126:F2126"/>
    <mergeCell ref="B2127:C2127"/>
    <mergeCell ref="H2127:H2137"/>
    <mergeCell ref="B2128:C2128"/>
    <mergeCell ref="B2129:C2129"/>
    <mergeCell ref="B2130:C2130"/>
    <mergeCell ref="B2131:C2131"/>
    <mergeCell ref="B2132:C2132"/>
    <mergeCell ref="B2133:C2133"/>
    <mergeCell ref="B2134:C2134"/>
    <mergeCell ref="B2135:C2135"/>
    <mergeCell ref="B2136:C2136"/>
    <mergeCell ref="B2137:C2137"/>
    <mergeCell ref="C2071:C2074"/>
    <mergeCell ref="D2076:E2076"/>
    <mergeCell ref="D2077:E2077"/>
    <mergeCell ref="B2078:H2078"/>
    <mergeCell ref="B2079:G2079"/>
    <mergeCell ref="C2081:C2083"/>
    <mergeCell ref="D2081:G2081"/>
    <mergeCell ref="D2082:G2082"/>
    <mergeCell ref="D2083:G2083"/>
    <mergeCell ref="E2085:F2086"/>
    <mergeCell ref="G2085:G2086"/>
    <mergeCell ref="B2092:C2092"/>
    <mergeCell ref="E2092:F2092"/>
    <mergeCell ref="B2093:C2093"/>
    <mergeCell ref="H2093:H2103"/>
    <mergeCell ref="B2094:C2094"/>
    <mergeCell ref="B2095:C2095"/>
    <mergeCell ref="B2096:C2096"/>
    <mergeCell ref="B2097:C2097"/>
    <mergeCell ref="B2098:C2098"/>
    <mergeCell ref="B2099:C2099"/>
    <mergeCell ref="B2100:C2100"/>
    <mergeCell ref="B2101:C2101"/>
    <mergeCell ref="B2102:C2102"/>
    <mergeCell ref="B2103:C2103"/>
    <mergeCell ref="C2037:C2040"/>
    <mergeCell ref="D2042:E2042"/>
    <mergeCell ref="D2043:E2043"/>
    <mergeCell ref="B2044:H2044"/>
    <mergeCell ref="B2045:G2045"/>
    <mergeCell ref="C2047:C2049"/>
    <mergeCell ref="D2047:G2047"/>
    <mergeCell ref="D2048:G2048"/>
    <mergeCell ref="D2049:G2049"/>
    <mergeCell ref="E2051:F2052"/>
    <mergeCell ref="G2051:G2052"/>
    <mergeCell ref="B2058:C2058"/>
    <mergeCell ref="E2058:F2058"/>
    <mergeCell ref="B2059:C2059"/>
    <mergeCell ref="H2059:H2069"/>
    <mergeCell ref="B2060:C2060"/>
    <mergeCell ref="B2061:C2061"/>
    <mergeCell ref="B2062:C2062"/>
    <mergeCell ref="B2063:C2063"/>
    <mergeCell ref="B2064:C2064"/>
    <mergeCell ref="B2065:C2065"/>
    <mergeCell ref="B2066:C2066"/>
    <mergeCell ref="B2067:C2067"/>
    <mergeCell ref="B2068:C2068"/>
    <mergeCell ref="B2069:C2069"/>
    <mergeCell ref="C2003:C2006"/>
    <mergeCell ref="D2008:E2008"/>
    <mergeCell ref="D2009:E2009"/>
    <mergeCell ref="B2010:H2010"/>
    <mergeCell ref="B2011:G2011"/>
    <mergeCell ref="C2013:C2015"/>
    <mergeCell ref="D2013:G2013"/>
    <mergeCell ref="D2014:G2014"/>
    <mergeCell ref="D2015:G2015"/>
    <mergeCell ref="E2017:F2018"/>
    <mergeCell ref="G2017:G2018"/>
    <mergeCell ref="B2024:C2024"/>
    <mergeCell ref="E2024:F2024"/>
    <mergeCell ref="B2025:C2025"/>
    <mergeCell ref="H2025:H2035"/>
    <mergeCell ref="B2026:C2026"/>
    <mergeCell ref="B2027:C2027"/>
    <mergeCell ref="B2028:C2028"/>
    <mergeCell ref="B2029:C2029"/>
    <mergeCell ref="B2030:C2030"/>
    <mergeCell ref="B2031:C2031"/>
    <mergeCell ref="B2032:C2032"/>
    <mergeCell ref="B2033:C2033"/>
    <mergeCell ref="B2034:C2034"/>
    <mergeCell ref="B2035:C2035"/>
    <mergeCell ref="C1969:C1972"/>
    <mergeCell ref="D1974:E1974"/>
    <mergeCell ref="D1975:E1975"/>
    <mergeCell ref="B1976:H1976"/>
    <mergeCell ref="B1977:G1977"/>
    <mergeCell ref="C1979:C1981"/>
    <mergeCell ref="D1979:G1979"/>
    <mergeCell ref="D1980:G1980"/>
    <mergeCell ref="D1981:G1981"/>
    <mergeCell ref="E1983:F1984"/>
    <mergeCell ref="G1983:G1984"/>
    <mergeCell ref="B1990:C1990"/>
    <mergeCell ref="E1990:F1990"/>
    <mergeCell ref="B1991:C1991"/>
    <mergeCell ref="H1991:H2001"/>
    <mergeCell ref="B1992:C1992"/>
    <mergeCell ref="B1993:C1993"/>
    <mergeCell ref="B1994:C1994"/>
    <mergeCell ref="B1995:C1995"/>
    <mergeCell ref="B1996:C1996"/>
    <mergeCell ref="B1997:C1997"/>
    <mergeCell ref="B1998:C1998"/>
    <mergeCell ref="B1999:C1999"/>
    <mergeCell ref="B2000:C2000"/>
    <mergeCell ref="B2001:C2001"/>
    <mergeCell ref="B1942:H1942"/>
    <mergeCell ref="B1943:G1943"/>
    <mergeCell ref="C1945:C1947"/>
    <mergeCell ref="D1945:G1945"/>
    <mergeCell ref="D1946:G1946"/>
    <mergeCell ref="D1947:G1947"/>
    <mergeCell ref="E1949:F1950"/>
    <mergeCell ref="G1949:G1950"/>
    <mergeCell ref="B1956:C1956"/>
    <mergeCell ref="E1956:F1956"/>
    <mergeCell ref="B1957:C1957"/>
    <mergeCell ref="H1957:H1967"/>
    <mergeCell ref="B1958:C1958"/>
    <mergeCell ref="B1959:C1959"/>
    <mergeCell ref="B1960:C1960"/>
    <mergeCell ref="B1961:C1961"/>
    <mergeCell ref="B1962:C1962"/>
    <mergeCell ref="B1963:C1963"/>
    <mergeCell ref="B1964:C1964"/>
    <mergeCell ref="B1965:C1965"/>
    <mergeCell ref="B1966:C1966"/>
    <mergeCell ref="B1967:C1967"/>
    <mergeCell ref="C1935:C1938"/>
    <mergeCell ref="D1940:E1940"/>
    <mergeCell ref="D1941:E1941"/>
    <mergeCell ref="C1901:C1904"/>
    <mergeCell ref="D1906:E1906"/>
    <mergeCell ref="D1907:E1907"/>
    <mergeCell ref="B1908:H1908"/>
    <mergeCell ref="B1909:G1909"/>
    <mergeCell ref="C1911:C1913"/>
    <mergeCell ref="D1911:G1911"/>
    <mergeCell ref="D1912:G1912"/>
    <mergeCell ref="D1913:G1913"/>
    <mergeCell ref="E1915:F1916"/>
    <mergeCell ref="G1915:G1916"/>
    <mergeCell ref="B1922:C1922"/>
    <mergeCell ref="E1922:F1922"/>
    <mergeCell ref="B1923:C1923"/>
    <mergeCell ref="H1923:H1933"/>
    <mergeCell ref="B1924:C1924"/>
    <mergeCell ref="B1925:C1925"/>
    <mergeCell ref="B1926:C1926"/>
    <mergeCell ref="B1927:C1927"/>
    <mergeCell ref="B1928:C1928"/>
    <mergeCell ref="B1929:C1929"/>
    <mergeCell ref="B1930:C1930"/>
    <mergeCell ref="B1931:C1931"/>
    <mergeCell ref="B1932:C1932"/>
    <mergeCell ref="B1933:C1933"/>
    <mergeCell ref="C1867:C1870"/>
    <mergeCell ref="D1872:E1872"/>
    <mergeCell ref="D1873:E1873"/>
    <mergeCell ref="B1874:H1874"/>
    <mergeCell ref="B1875:G1875"/>
    <mergeCell ref="C1877:C1879"/>
    <mergeCell ref="D1877:G1877"/>
    <mergeCell ref="D1878:G1878"/>
    <mergeCell ref="D1879:G1879"/>
    <mergeCell ref="E1881:F1882"/>
    <mergeCell ref="G1881:G1882"/>
    <mergeCell ref="B1888:C1888"/>
    <mergeCell ref="E1888:F1888"/>
    <mergeCell ref="B1889:C1889"/>
    <mergeCell ref="H1889:H1899"/>
    <mergeCell ref="B1890:C1890"/>
    <mergeCell ref="B1891:C1891"/>
    <mergeCell ref="B1892:C1892"/>
    <mergeCell ref="B1893:C1893"/>
    <mergeCell ref="B1894:C1894"/>
    <mergeCell ref="B1895:C1895"/>
    <mergeCell ref="B1896:C1896"/>
    <mergeCell ref="B1897:C1897"/>
    <mergeCell ref="B1898:C1898"/>
    <mergeCell ref="B1899:C1899"/>
    <mergeCell ref="C1833:C1836"/>
    <mergeCell ref="D1838:E1838"/>
    <mergeCell ref="D1839:E1839"/>
    <mergeCell ref="B1840:H1840"/>
    <mergeCell ref="B1841:G1841"/>
    <mergeCell ref="C1843:C1845"/>
    <mergeCell ref="D1843:G1843"/>
    <mergeCell ref="D1844:G1844"/>
    <mergeCell ref="D1845:G1845"/>
    <mergeCell ref="E1847:F1848"/>
    <mergeCell ref="G1847:G1848"/>
    <mergeCell ref="B1854:C1854"/>
    <mergeCell ref="E1854:F1854"/>
    <mergeCell ref="B1855:C1855"/>
    <mergeCell ref="H1855:H1865"/>
    <mergeCell ref="B1856:C1856"/>
    <mergeCell ref="B1857:C1857"/>
    <mergeCell ref="B1858:C1858"/>
    <mergeCell ref="B1859:C1859"/>
    <mergeCell ref="B1860:C1860"/>
    <mergeCell ref="B1861:C1861"/>
    <mergeCell ref="B1862:C1862"/>
    <mergeCell ref="B1863:C1863"/>
    <mergeCell ref="B1864:C1864"/>
    <mergeCell ref="B1865:C1865"/>
    <mergeCell ref="C1799:C1802"/>
    <mergeCell ref="D1804:E1804"/>
    <mergeCell ref="D1805:E1805"/>
    <mergeCell ref="B1806:H1806"/>
    <mergeCell ref="B1807:G1807"/>
    <mergeCell ref="C1809:C1811"/>
    <mergeCell ref="D1809:G1809"/>
    <mergeCell ref="D1810:G1810"/>
    <mergeCell ref="D1811:G1811"/>
    <mergeCell ref="E1813:F1814"/>
    <mergeCell ref="G1813:G1814"/>
    <mergeCell ref="B1820:C1820"/>
    <mergeCell ref="E1820:F1820"/>
    <mergeCell ref="B1821:C1821"/>
    <mergeCell ref="H1821:H1831"/>
    <mergeCell ref="B1822:C1822"/>
    <mergeCell ref="B1823:C1823"/>
    <mergeCell ref="B1824:C1824"/>
    <mergeCell ref="B1825:C1825"/>
    <mergeCell ref="B1826:C1826"/>
    <mergeCell ref="B1827:C1827"/>
    <mergeCell ref="B1828:C1828"/>
    <mergeCell ref="B1829:C1829"/>
    <mergeCell ref="B1830:C1830"/>
    <mergeCell ref="B1831:C1831"/>
    <mergeCell ref="C1765:C1768"/>
    <mergeCell ref="D1770:E1770"/>
    <mergeCell ref="D1771:E1771"/>
    <mergeCell ref="B1772:H1772"/>
    <mergeCell ref="B1773:G1773"/>
    <mergeCell ref="C1775:C1777"/>
    <mergeCell ref="D1775:G1775"/>
    <mergeCell ref="D1776:G1776"/>
    <mergeCell ref="D1777:G1777"/>
    <mergeCell ref="E1779:F1780"/>
    <mergeCell ref="G1779:G1780"/>
    <mergeCell ref="B1786:C1786"/>
    <mergeCell ref="E1786:F1786"/>
    <mergeCell ref="B1787:C1787"/>
    <mergeCell ref="H1787:H1797"/>
    <mergeCell ref="B1788:C1788"/>
    <mergeCell ref="B1789:C1789"/>
    <mergeCell ref="B1790:C1790"/>
    <mergeCell ref="B1791:C1791"/>
    <mergeCell ref="B1792:C1792"/>
    <mergeCell ref="B1793:C1793"/>
    <mergeCell ref="B1794:C1794"/>
    <mergeCell ref="B1795:C1795"/>
    <mergeCell ref="B1796:C1796"/>
    <mergeCell ref="B1797:C1797"/>
    <mergeCell ref="C1731:C1734"/>
    <mergeCell ref="D1736:E1736"/>
    <mergeCell ref="D1737:E1737"/>
    <mergeCell ref="B1738:H1738"/>
    <mergeCell ref="B1739:G1739"/>
    <mergeCell ref="C1741:C1743"/>
    <mergeCell ref="D1741:G1741"/>
    <mergeCell ref="D1742:G1742"/>
    <mergeCell ref="D1743:G1743"/>
    <mergeCell ref="E1745:F1746"/>
    <mergeCell ref="G1745:G1746"/>
    <mergeCell ref="B1752:C1752"/>
    <mergeCell ref="E1752:F1752"/>
    <mergeCell ref="B1753:C1753"/>
    <mergeCell ref="H1753:H1763"/>
    <mergeCell ref="B1754:C1754"/>
    <mergeCell ref="B1755:C1755"/>
    <mergeCell ref="B1756:C1756"/>
    <mergeCell ref="B1757:C1757"/>
    <mergeCell ref="B1758:C1758"/>
    <mergeCell ref="B1759:C1759"/>
    <mergeCell ref="B1760:C1760"/>
    <mergeCell ref="B1761:C1761"/>
    <mergeCell ref="B1762:C1762"/>
    <mergeCell ref="B1763:C1763"/>
    <mergeCell ref="C1697:C1700"/>
    <mergeCell ref="D1702:E1702"/>
    <mergeCell ref="D1703:E1703"/>
    <mergeCell ref="B1704:H1704"/>
    <mergeCell ref="B1705:G1705"/>
    <mergeCell ref="C1707:C1709"/>
    <mergeCell ref="D1707:G1707"/>
    <mergeCell ref="D1708:G1708"/>
    <mergeCell ref="D1709:G1709"/>
    <mergeCell ref="E1711:F1712"/>
    <mergeCell ref="G1711:G1712"/>
    <mergeCell ref="B1718:C1718"/>
    <mergeCell ref="E1718:F1718"/>
    <mergeCell ref="B1719:C1719"/>
    <mergeCell ref="H1719:H1729"/>
    <mergeCell ref="B1720:C1720"/>
    <mergeCell ref="B1721:C1721"/>
    <mergeCell ref="B1722:C1722"/>
    <mergeCell ref="B1723:C1723"/>
    <mergeCell ref="B1724:C1724"/>
    <mergeCell ref="B1725:C1725"/>
    <mergeCell ref="B1726:C1726"/>
    <mergeCell ref="B1727:C1727"/>
    <mergeCell ref="B1728:C1728"/>
    <mergeCell ref="B1729:C1729"/>
    <mergeCell ref="B1670:H1670"/>
    <mergeCell ref="B1671:G1671"/>
    <mergeCell ref="C1673:C1675"/>
    <mergeCell ref="D1673:G1673"/>
    <mergeCell ref="D1674:G1674"/>
    <mergeCell ref="D1675:G1675"/>
    <mergeCell ref="E1677:F1678"/>
    <mergeCell ref="G1677:G1678"/>
    <mergeCell ref="B1684:C1684"/>
    <mergeCell ref="E1684:F1684"/>
    <mergeCell ref="B1685:C1685"/>
    <mergeCell ref="H1685:H1695"/>
    <mergeCell ref="B1686:C1686"/>
    <mergeCell ref="B1687:C1687"/>
    <mergeCell ref="B1688:C1688"/>
    <mergeCell ref="B1689:C1689"/>
    <mergeCell ref="B1690:C1690"/>
    <mergeCell ref="B1691:C1691"/>
    <mergeCell ref="B1692:C1692"/>
    <mergeCell ref="B1693:C1693"/>
    <mergeCell ref="B1694:C1694"/>
    <mergeCell ref="B1695:C1695"/>
    <mergeCell ref="C983:C986"/>
    <mergeCell ref="D988:E988"/>
    <mergeCell ref="D989:E989"/>
    <mergeCell ref="B990:H990"/>
    <mergeCell ref="B991:G991"/>
    <mergeCell ref="C993:C995"/>
    <mergeCell ref="D993:G993"/>
    <mergeCell ref="D994:G994"/>
    <mergeCell ref="D995:G995"/>
    <mergeCell ref="C1017:C1020"/>
    <mergeCell ref="D1022:E1022"/>
    <mergeCell ref="D1023:E1023"/>
    <mergeCell ref="E997:F998"/>
    <mergeCell ref="G997:G998"/>
    <mergeCell ref="B1004:C1004"/>
    <mergeCell ref="E1004:F1004"/>
    <mergeCell ref="B1005:C1005"/>
    <mergeCell ref="H1005:H1015"/>
    <mergeCell ref="B1006:C1006"/>
    <mergeCell ref="B1007:C1007"/>
    <mergeCell ref="B1008:C1008"/>
    <mergeCell ref="B1009:C1009"/>
    <mergeCell ref="B1010:C1010"/>
    <mergeCell ref="B1011:C1011"/>
    <mergeCell ref="B1012:C1012"/>
    <mergeCell ref="B1013:C1013"/>
    <mergeCell ref="B1014:C1014"/>
    <mergeCell ref="B1015:C1015"/>
    <mergeCell ref="C949:C952"/>
    <mergeCell ref="D954:E954"/>
    <mergeCell ref="D955:E955"/>
    <mergeCell ref="B956:H956"/>
    <mergeCell ref="B957:G957"/>
    <mergeCell ref="C959:C961"/>
    <mergeCell ref="D959:G959"/>
    <mergeCell ref="D960:G960"/>
    <mergeCell ref="D961:G961"/>
    <mergeCell ref="E963:F964"/>
    <mergeCell ref="G963:G964"/>
    <mergeCell ref="B970:C970"/>
    <mergeCell ref="E970:F970"/>
    <mergeCell ref="B971:C971"/>
    <mergeCell ref="H971:H981"/>
    <mergeCell ref="B972:C972"/>
    <mergeCell ref="B973:C973"/>
    <mergeCell ref="B974:C974"/>
    <mergeCell ref="B975:C975"/>
    <mergeCell ref="B976:C976"/>
    <mergeCell ref="B977:C977"/>
    <mergeCell ref="B978:C978"/>
    <mergeCell ref="B979:C979"/>
    <mergeCell ref="B980:C980"/>
    <mergeCell ref="B981:C981"/>
    <mergeCell ref="C915:C918"/>
    <mergeCell ref="D920:E920"/>
    <mergeCell ref="D921:E921"/>
    <mergeCell ref="B922:H922"/>
    <mergeCell ref="B923:G923"/>
    <mergeCell ref="C925:C927"/>
    <mergeCell ref="D925:G925"/>
    <mergeCell ref="D926:G926"/>
    <mergeCell ref="D927:G927"/>
    <mergeCell ref="E929:F930"/>
    <mergeCell ref="G929:G930"/>
    <mergeCell ref="B936:C936"/>
    <mergeCell ref="E936:F936"/>
    <mergeCell ref="B937:C937"/>
    <mergeCell ref="H937:H947"/>
    <mergeCell ref="B938:C938"/>
    <mergeCell ref="B939:C939"/>
    <mergeCell ref="B940:C940"/>
    <mergeCell ref="B941:C941"/>
    <mergeCell ref="B942:C942"/>
    <mergeCell ref="B943:C943"/>
    <mergeCell ref="B944:C944"/>
    <mergeCell ref="B945:C945"/>
    <mergeCell ref="B946:C946"/>
    <mergeCell ref="B947:C947"/>
    <mergeCell ref="D891:G891"/>
    <mergeCell ref="D892:G892"/>
    <mergeCell ref="D893:G893"/>
    <mergeCell ref="E895:F896"/>
    <mergeCell ref="G895:G896"/>
    <mergeCell ref="B902:C902"/>
    <mergeCell ref="E902:F902"/>
    <mergeCell ref="B903:C903"/>
    <mergeCell ref="H903:H913"/>
    <mergeCell ref="B904:C904"/>
    <mergeCell ref="B905:C905"/>
    <mergeCell ref="B906:C906"/>
    <mergeCell ref="B907:C907"/>
    <mergeCell ref="B908:C908"/>
    <mergeCell ref="B909:C909"/>
    <mergeCell ref="B910:C910"/>
    <mergeCell ref="B911:C911"/>
    <mergeCell ref="B912:C912"/>
    <mergeCell ref="B913:C913"/>
    <mergeCell ref="C745:C748"/>
    <mergeCell ref="D750:E750"/>
    <mergeCell ref="D751:E751"/>
    <mergeCell ref="B752:H752"/>
    <mergeCell ref="B753:G753"/>
    <mergeCell ref="C755:C757"/>
    <mergeCell ref="D755:G755"/>
    <mergeCell ref="D756:G756"/>
    <mergeCell ref="D757:G757"/>
    <mergeCell ref="C779:C782"/>
    <mergeCell ref="D784:E784"/>
    <mergeCell ref="D785:E785"/>
    <mergeCell ref="E759:F760"/>
    <mergeCell ref="G759:G760"/>
    <mergeCell ref="B766:C766"/>
    <mergeCell ref="E766:F766"/>
    <mergeCell ref="B767:C767"/>
    <mergeCell ref="H767:H777"/>
    <mergeCell ref="B768:C768"/>
    <mergeCell ref="B769:C769"/>
    <mergeCell ref="B770:C770"/>
    <mergeCell ref="B771:C771"/>
    <mergeCell ref="B772:C772"/>
    <mergeCell ref="B773:C773"/>
    <mergeCell ref="B774:C774"/>
    <mergeCell ref="B775:C775"/>
    <mergeCell ref="B776:C776"/>
    <mergeCell ref="B777:C777"/>
    <mergeCell ref="C711:C714"/>
    <mergeCell ref="D716:E716"/>
    <mergeCell ref="D717:E717"/>
    <mergeCell ref="B718:H718"/>
    <mergeCell ref="B719:G719"/>
    <mergeCell ref="C721:C723"/>
    <mergeCell ref="D721:G721"/>
    <mergeCell ref="D722:G722"/>
    <mergeCell ref="D723:G723"/>
    <mergeCell ref="E725:F726"/>
    <mergeCell ref="G725:G726"/>
    <mergeCell ref="B732:C732"/>
    <mergeCell ref="E732:F732"/>
    <mergeCell ref="B733:C733"/>
    <mergeCell ref="H733:H743"/>
    <mergeCell ref="B734:C734"/>
    <mergeCell ref="B735:C735"/>
    <mergeCell ref="B736:C736"/>
    <mergeCell ref="B737:C737"/>
    <mergeCell ref="B738:C738"/>
    <mergeCell ref="B739:C739"/>
    <mergeCell ref="B740:C740"/>
    <mergeCell ref="B741:C741"/>
    <mergeCell ref="B742:C742"/>
    <mergeCell ref="B743:C743"/>
    <mergeCell ref="C677:C680"/>
    <mergeCell ref="D682:E682"/>
    <mergeCell ref="D683:E683"/>
    <mergeCell ref="B684:H684"/>
    <mergeCell ref="B685:G685"/>
    <mergeCell ref="C687:C689"/>
    <mergeCell ref="D687:G687"/>
    <mergeCell ref="D688:G688"/>
    <mergeCell ref="D689:G689"/>
    <mergeCell ref="E691:F692"/>
    <mergeCell ref="G691:G692"/>
    <mergeCell ref="B698:C698"/>
    <mergeCell ref="E698:F698"/>
    <mergeCell ref="B699:C699"/>
    <mergeCell ref="H699:H709"/>
    <mergeCell ref="B700:C700"/>
    <mergeCell ref="B701:C701"/>
    <mergeCell ref="B702:C702"/>
    <mergeCell ref="B703:C703"/>
    <mergeCell ref="B704:C704"/>
    <mergeCell ref="B705:C705"/>
    <mergeCell ref="B706:C706"/>
    <mergeCell ref="B707:C707"/>
    <mergeCell ref="B708:C708"/>
    <mergeCell ref="B709:C709"/>
    <mergeCell ref="C643:C646"/>
    <mergeCell ref="D648:E648"/>
    <mergeCell ref="D649:E649"/>
    <mergeCell ref="B650:H650"/>
    <mergeCell ref="B651:G651"/>
    <mergeCell ref="C653:C655"/>
    <mergeCell ref="D653:G653"/>
    <mergeCell ref="D654:G654"/>
    <mergeCell ref="D655:G655"/>
    <mergeCell ref="E657:F658"/>
    <mergeCell ref="G657:G658"/>
    <mergeCell ref="B664:C664"/>
    <mergeCell ref="E664:F664"/>
    <mergeCell ref="B665:C665"/>
    <mergeCell ref="H665:H675"/>
    <mergeCell ref="B666:C666"/>
    <mergeCell ref="B667:C667"/>
    <mergeCell ref="B668:C668"/>
    <mergeCell ref="B669:C669"/>
    <mergeCell ref="B670:C670"/>
    <mergeCell ref="B671:C671"/>
    <mergeCell ref="B672:C672"/>
    <mergeCell ref="B673:C673"/>
    <mergeCell ref="B674:C674"/>
    <mergeCell ref="B675:C675"/>
    <mergeCell ref="C609:C612"/>
    <mergeCell ref="D614:E614"/>
    <mergeCell ref="D615:E615"/>
    <mergeCell ref="B616:H616"/>
    <mergeCell ref="B617:G617"/>
    <mergeCell ref="C619:C621"/>
    <mergeCell ref="D619:G619"/>
    <mergeCell ref="D620:G620"/>
    <mergeCell ref="D621:G621"/>
    <mergeCell ref="E623:F624"/>
    <mergeCell ref="G623:G624"/>
    <mergeCell ref="B630:C630"/>
    <mergeCell ref="E630:F630"/>
    <mergeCell ref="B631:C631"/>
    <mergeCell ref="H631:H641"/>
    <mergeCell ref="B632:C632"/>
    <mergeCell ref="B633:C633"/>
    <mergeCell ref="B634:C634"/>
    <mergeCell ref="B635:C635"/>
    <mergeCell ref="B636:C636"/>
    <mergeCell ref="B637:C637"/>
    <mergeCell ref="B638:C638"/>
    <mergeCell ref="B639:C639"/>
    <mergeCell ref="B640:C640"/>
    <mergeCell ref="B641:C641"/>
    <mergeCell ref="C575:C578"/>
    <mergeCell ref="D580:E580"/>
    <mergeCell ref="D581:E581"/>
    <mergeCell ref="B582:H582"/>
    <mergeCell ref="B583:G583"/>
    <mergeCell ref="C585:C587"/>
    <mergeCell ref="D585:G585"/>
    <mergeCell ref="D586:G586"/>
    <mergeCell ref="D587:G587"/>
    <mergeCell ref="E589:F590"/>
    <mergeCell ref="G589:G590"/>
    <mergeCell ref="B596:C596"/>
    <mergeCell ref="E596:F596"/>
    <mergeCell ref="B597:C597"/>
    <mergeCell ref="H597:H607"/>
    <mergeCell ref="B598:C598"/>
    <mergeCell ref="B599:C599"/>
    <mergeCell ref="B600:C600"/>
    <mergeCell ref="B601:C601"/>
    <mergeCell ref="B602:C602"/>
    <mergeCell ref="B603:C603"/>
    <mergeCell ref="B604:C604"/>
    <mergeCell ref="B605:C605"/>
    <mergeCell ref="B606:C606"/>
    <mergeCell ref="B607:C607"/>
    <mergeCell ref="C541:C544"/>
    <mergeCell ref="D546:E546"/>
    <mergeCell ref="D547:E547"/>
    <mergeCell ref="B548:H548"/>
    <mergeCell ref="B549:G549"/>
    <mergeCell ref="C551:C553"/>
    <mergeCell ref="D551:G551"/>
    <mergeCell ref="D552:G552"/>
    <mergeCell ref="D553:G553"/>
    <mergeCell ref="E555:F556"/>
    <mergeCell ref="G555:G556"/>
    <mergeCell ref="B562:C562"/>
    <mergeCell ref="E562:F562"/>
    <mergeCell ref="B563:C563"/>
    <mergeCell ref="H563:H573"/>
    <mergeCell ref="B564:C564"/>
    <mergeCell ref="B565:C565"/>
    <mergeCell ref="B566:C566"/>
    <mergeCell ref="B567:C567"/>
    <mergeCell ref="B568:C568"/>
    <mergeCell ref="B569:C569"/>
    <mergeCell ref="B570:C570"/>
    <mergeCell ref="B571:C571"/>
    <mergeCell ref="B572:C572"/>
    <mergeCell ref="B573:C573"/>
    <mergeCell ref="C507:C510"/>
    <mergeCell ref="D512:E512"/>
    <mergeCell ref="D513:E513"/>
    <mergeCell ref="B514:H514"/>
    <mergeCell ref="B515:G515"/>
    <mergeCell ref="C517:C519"/>
    <mergeCell ref="D517:G517"/>
    <mergeCell ref="D518:G518"/>
    <mergeCell ref="D519:G519"/>
    <mergeCell ref="E521:F522"/>
    <mergeCell ref="G521:G522"/>
    <mergeCell ref="B528:C528"/>
    <mergeCell ref="E528:F528"/>
    <mergeCell ref="B529:C529"/>
    <mergeCell ref="H529:H539"/>
    <mergeCell ref="B530:C530"/>
    <mergeCell ref="B531:C531"/>
    <mergeCell ref="B532:C532"/>
    <mergeCell ref="B533:C533"/>
    <mergeCell ref="B534:C534"/>
    <mergeCell ref="B535:C535"/>
    <mergeCell ref="B536:C536"/>
    <mergeCell ref="B537:C537"/>
    <mergeCell ref="B538:C538"/>
    <mergeCell ref="B539:C539"/>
    <mergeCell ref="C473:C476"/>
    <mergeCell ref="D478:E478"/>
    <mergeCell ref="D479:E479"/>
    <mergeCell ref="B480:H480"/>
    <mergeCell ref="B481:G481"/>
    <mergeCell ref="C483:C485"/>
    <mergeCell ref="D483:G483"/>
    <mergeCell ref="D484:G484"/>
    <mergeCell ref="D485:G485"/>
    <mergeCell ref="E487:F488"/>
    <mergeCell ref="G487:G488"/>
    <mergeCell ref="B494:C494"/>
    <mergeCell ref="E494:F494"/>
    <mergeCell ref="B495:C495"/>
    <mergeCell ref="H495:H505"/>
    <mergeCell ref="B496:C496"/>
    <mergeCell ref="B497:C497"/>
    <mergeCell ref="B498:C498"/>
    <mergeCell ref="B499:C499"/>
    <mergeCell ref="B500:C500"/>
    <mergeCell ref="B501:C501"/>
    <mergeCell ref="B502:C502"/>
    <mergeCell ref="B503:C503"/>
    <mergeCell ref="B504:C504"/>
    <mergeCell ref="B505:C505"/>
    <mergeCell ref="C439:C442"/>
    <mergeCell ref="D444:E444"/>
    <mergeCell ref="D445:E445"/>
    <mergeCell ref="B446:H446"/>
    <mergeCell ref="B447:G447"/>
    <mergeCell ref="C449:C451"/>
    <mergeCell ref="D449:G449"/>
    <mergeCell ref="D450:G450"/>
    <mergeCell ref="D451:G451"/>
    <mergeCell ref="E453:F454"/>
    <mergeCell ref="G453:G454"/>
    <mergeCell ref="B460:C460"/>
    <mergeCell ref="E460:F460"/>
    <mergeCell ref="B461:C461"/>
    <mergeCell ref="H461:H471"/>
    <mergeCell ref="B462:C462"/>
    <mergeCell ref="B463:C463"/>
    <mergeCell ref="B464:C464"/>
    <mergeCell ref="B465:C465"/>
    <mergeCell ref="B466:C466"/>
    <mergeCell ref="B467:C467"/>
    <mergeCell ref="B468:C468"/>
    <mergeCell ref="B469:C469"/>
    <mergeCell ref="B470:C470"/>
    <mergeCell ref="B471:C471"/>
    <mergeCell ref="C405:C408"/>
    <mergeCell ref="D410:E410"/>
    <mergeCell ref="D411:E411"/>
    <mergeCell ref="B412:H412"/>
    <mergeCell ref="B413:G413"/>
    <mergeCell ref="C415:C417"/>
    <mergeCell ref="D415:G415"/>
    <mergeCell ref="D416:G416"/>
    <mergeCell ref="D417:G417"/>
    <mergeCell ref="E419:F420"/>
    <mergeCell ref="G419:G420"/>
    <mergeCell ref="B426:C426"/>
    <mergeCell ref="E426:F426"/>
    <mergeCell ref="B427:C427"/>
    <mergeCell ref="H427:H437"/>
    <mergeCell ref="B428:C428"/>
    <mergeCell ref="B429:C429"/>
    <mergeCell ref="B430:C430"/>
    <mergeCell ref="B431:C431"/>
    <mergeCell ref="B432:C432"/>
    <mergeCell ref="B433:C433"/>
    <mergeCell ref="B434:C434"/>
    <mergeCell ref="B435:C435"/>
    <mergeCell ref="B436:C436"/>
    <mergeCell ref="B437:C437"/>
    <mergeCell ref="C371:C374"/>
    <mergeCell ref="D376:E376"/>
    <mergeCell ref="D377:E377"/>
    <mergeCell ref="B378:H378"/>
    <mergeCell ref="B379:G379"/>
    <mergeCell ref="C381:C383"/>
    <mergeCell ref="D381:G381"/>
    <mergeCell ref="D382:G382"/>
    <mergeCell ref="D383:G383"/>
    <mergeCell ref="E385:F386"/>
    <mergeCell ref="G385:G386"/>
    <mergeCell ref="B392:C392"/>
    <mergeCell ref="E392:F392"/>
    <mergeCell ref="B393:C393"/>
    <mergeCell ref="H393:H403"/>
    <mergeCell ref="B394:C394"/>
    <mergeCell ref="B395:C395"/>
    <mergeCell ref="B396:C396"/>
    <mergeCell ref="B397:C397"/>
    <mergeCell ref="B398:C398"/>
    <mergeCell ref="B399:C399"/>
    <mergeCell ref="B400:C400"/>
    <mergeCell ref="B401:C401"/>
    <mergeCell ref="B402:C402"/>
    <mergeCell ref="B403:C403"/>
    <mergeCell ref="C337:C340"/>
    <mergeCell ref="D342:E342"/>
    <mergeCell ref="D343:E343"/>
    <mergeCell ref="B344:H344"/>
    <mergeCell ref="B345:G345"/>
    <mergeCell ref="C347:C349"/>
    <mergeCell ref="D347:G347"/>
    <mergeCell ref="D348:G348"/>
    <mergeCell ref="D349:G349"/>
    <mergeCell ref="E351:F352"/>
    <mergeCell ref="G351:G352"/>
    <mergeCell ref="B358:C358"/>
    <mergeCell ref="E358:F358"/>
    <mergeCell ref="B359:C359"/>
    <mergeCell ref="H359:H369"/>
    <mergeCell ref="B360:C360"/>
    <mergeCell ref="B361:C361"/>
    <mergeCell ref="B362:C362"/>
    <mergeCell ref="B363:C363"/>
    <mergeCell ref="B364:C364"/>
    <mergeCell ref="B365:C365"/>
    <mergeCell ref="B366:C366"/>
    <mergeCell ref="B367:C367"/>
    <mergeCell ref="B368:C368"/>
    <mergeCell ref="B369:C369"/>
    <mergeCell ref="D308:E308"/>
    <mergeCell ref="D309:E309"/>
    <mergeCell ref="B310:H310"/>
    <mergeCell ref="B311:G311"/>
    <mergeCell ref="C313:C315"/>
    <mergeCell ref="D313:G313"/>
    <mergeCell ref="D314:G314"/>
    <mergeCell ref="D315:G315"/>
    <mergeCell ref="E317:F318"/>
    <mergeCell ref="G317:G318"/>
    <mergeCell ref="B324:C324"/>
    <mergeCell ref="E324:F324"/>
    <mergeCell ref="B325:C325"/>
    <mergeCell ref="H325:H335"/>
    <mergeCell ref="B326:C326"/>
    <mergeCell ref="B327:C327"/>
    <mergeCell ref="B328:C328"/>
    <mergeCell ref="B329:C329"/>
    <mergeCell ref="B330:C330"/>
    <mergeCell ref="B331:C331"/>
    <mergeCell ref="B332:C332"/>
    <mergeCell ref="B333:C333"/>
    <mergeCell ref="B334:C334"/>
    <mergeCell ref="B335:C335"/>
    <mergeCell ref="E283:F284"/>
    <mergeCell ref="G283:G284"/>
    <mergeCell ref="B290:C290"/>
    <mergeCell ref="E290:F290"/>
    <mergeCell ref="B291:C291"/>
    <mergeCell ref="H291:H301"/>
    <mergeCell ref="B292:C292"/>
    <mergeCell ref="B293:C293"/>
    <mergeCell ref="B294:C294"/>
    <mergeCell ref="B295:C295"/>
    <mergeCell ref="B296:C296"/>
    <mergeCell ref="B297:C297"/>
    <mergeCell ref="B298:C298"/>
    <mergeCell ref="B299:C299"/>
    <mergeCell ref="B300:C300"/>
    <mergeCell ref="B301:C301"/>
    <mergeCell ref="C303:C306"/>
    <mergeCell ref="B259:C259"/>
    <mergeCell ref="B260:C260"/>
    <mergeCell ref="B261:C261"/>
    <mergeCell ref="B262:C262"/>
    <mergeCell ref="B263:C263"/>
    <mergeCell ref="B264:C264"/>
    <mergeCell ref="B265:C265"/>
    <mergeCell ref="B266:C266"/>
    <mergeCell ref="B267:C267"/>
    <mergeCell ref="C269:C272"/>
    <mergeCell ref="D274:E274"/>
    <mergeCell ref="D275:E275"/>
    <mergeCell ref="B276:H276"/>
    <mergeCell ref="B277:G277"/>
    <mergeCell ref="C279:C281"/>
    <mergeCell ref="D279:G279"/>
    <mergeCell ref="D280:G280"/>
    <mergeCell ref="D281:G281"/>
    <mergeCell ref="D37:E37"/>
    <mergeCell ref="H18:H28"/>
    <mergeCell ref="B19:C19"/>
    <mergeCell ref="B20:C20"/>
    <mergeCell ref="B21:C21"/>
    <mergeCell ref="B22:C22"/>
    <mergeCell ref="B18:C18"/>
    <mergeCell ref="E45:F46"/>
    <mergeCell ref="G45:G46"/>
    <mergeCell ref="B52:C52"/>
    <mergeCell ref="B242:H242"/>
    <mergeCell ref="B243:G243"/>
    <mergeCell ref="C245:C247"/>
    <mergeCell ref="D245:G245"/>
    <mergeCell ref="D246:G246"/>
    <mergeCell ref="D247:G247"/>
    <mergeCell ref="E249:F250"/>
    <mergeCell ref="G249:G250"/>
    <mergeCell ref="B94:C94"/>
    <mergeCell ref="B95:C95"/>
    <mergeCell ref="B96:C96"/>
    <mergeCell ref="B97:C97"/>
    <mergeCell ref="C99:C102"/>
    <mergeCell ref="D104:E104"/>
    <mergeCell ref="D105:E105"/>
    <mergeCell ref="C167:C170"/>
    <mergeCell ref="D172:E172"/>
    <mergeCell ref="D173:E173"/>
    <mergeCell ref="B154:C154"/>
    <mergeCell ref="E154:F154"/>
    <mergeCell ref="B155:C155"/>
    <mergeCell ref="E147:F148"/>
    <mergeCell ref="B126:C126"/>
    <mergeCell ref="B127:C127"/>
    <mergeCell ref="B128:C128"/>
    <mergeCell ref="B129:C129"/>
    <mergeCell ref="B130:C130"/>
    <mergeCell ref="B131:C131"/>
    <mergeCell ref="B165:C165"/>
    <mergeCell ref="C133:C136"/>
    <mergeCell ref="D138:E138"/>
    <mergeCell ref="D139:E139"/>
    <mergeCell ref="B140:H140"/>
    <mergeCell ref="B141:G141"/>
    <mergeCell ref="C143:C145"/>
    <mergeCell ref="D143:G143"/>
    <mergeCell ref="D144:G144"/>
    <mergeCell ref="D145:G145"/>
    <mergeCell ref="B156:C156"/>
    <mergeCell ref="B157:C157"/>
    <mergeCell ref="B158:C158"/>
    <mergeCell ref="B159:C159"/>
    <mergeCell ref="B160:C160"/>
    <mergeCell ref="B161:C161"/>
    <mergeCell ref="B162:C162"/>
    <mergeCell ref="B163:C163"/>
    <mergeCell ref="B164:C164"/>
    <mergeCell ref="G147:G148"/>
    <mergeCell ref="H155:H165"/>
    <mergeCell ref="B1:H1"/>
    <mergeCell ref="B3:G3"/>
    <mergeCell ref="C6:C8"/>
    <mergeCell ref="D6:G6"/>
    <mergeCell ref="D7:G7"/>
    <mergeCell ref="D8:G8"/>
    <mergeCell ref="E10:F11"/>
    <mergeCell ref="G10:G11"/>
    <mergeCell ref="B17:C17"/>
    <mergeCell ref="E17:F17"/>
    <mergeCell ref="B2:H2"/>
    <mergeCell ref="B107:G107"/>
    <mergeCell ref="C109:C111"/>
    <mergeCell ref="D109:G109"/>
    <mergeCell ref="D110:G110"/>
    <mergeCell ref="D111:G111"/>
    <mergeCell ref="E113:F114"/>
    <mergeCell ref="G113:G114"/>
    <mergeCell ref="B72:H72"/>
    <mergeCell ref="B73:G73"/>
    <mergeCell ref="C75:C77"/>
    <mergeCell ref="D75:G75"/>
    <mergeCell ref="D76:G76"/>
    <mergeCell ref="D77:G77"/>
    <mergeCell ref="B23:C23"/>
    <mergeCell ref="B24:C24"/>
    <mergeCell ref="B25:C25"/>
    <mergeCell ref="B26:C26"/>
    <mergeCell ref="B27:C27"/>
    <mergeCell ref="B28:C28"/>
    <mergeCell ref="C31:C34"/>
    <mergeCell ref="D36:E36"/>
    <mergeCell ref="E52:F52"/>
    <mergeCell ref="B53:C53"/>
    <mergeCell ref="B38:H38"/>
    <mergeCell ref="B39:G39"/>
    <mergeCell ref="C41:C43"/>
    <mergeCell ref="D41:G41"/>
    <mergeCell ref="D42:G42"/>
    <mergeCell ref="D43:G43"/>
    <mergeCell ref="H53:H63"/>
    <mergeCell ref="B54:C54"/>
    <mergeCell ref="B55:C55"/>
    <mergeCell ref="B56:C56"/>
    <mergeCell ref="B57:C57"/>
    <mergeCell ref="B58:C58"/>
    <mergeCell ref="B59:C59"/>
    <mergeCell ref="B60:C60"/>
    <mergeCell ref="B61:C61"/>
    <mergeCell ref="B62:C62"/>
    <mergeCell ref="B63:C63"/>
    <mergeCell ref="C177:C179"/>
    <mergeCell ref="D177:G177"/>
    <mergeCell ref="D178:G178"/>
    <mergeCell ref="D179:G179"/>
    <mergeCell ref="E181:F182"/>
    <mergeCell ref="G181:G182"/>
    <mergeCell ref="C65:C68"/>
    <mergeCell ref="D70:E70"/>
    <mergeCell ref="D71:E71"/>
    <mergeCell ref="B174:H174"/>
    <mergeCell ref="B175:G175"/>
    <mergeCell ref="E79:F80"/>
    <mergeCell ref="G79:G80"/>
    <mergeCell ref="B86:C86"/>
    <mergeCell ref="E86:F86"/>
    <mergeCell ref="B87:C87"/>
    <mergeCell ref="H87:H97"/>
    <mergeCell ref="B88:C88"/>
    <mergeCell ref="B89:C89"/>
    <mergeCell ref="B90:C90"/>
    <mergeCell ref="B91:C91"/>
    <mergeCell ref="B92:C92"/>
    <mergeCell ref="B93:C93"/>
    <mergeCell ref="B106:H106"/>
    <mergeCell ref="B120:C120"/>
    <mergeCell ref="E120:F120"/>
    <mergeCell ref="B121:C121"/>
    <mergeCell ref="H121:H131"/>
    <mergeCell ref="B122:C122"/>
    <mergeCell ref="B123:C123"/>
    <mergeCell ref="B124:C124"/>
    <mergeCell ref="B125:C125"/>
    <mergeCell ref="C211:C213"/>
    <mergeCell ref="D211:G211"/>
    <mergeCell ref="D212:G212"/>
    <mergeCell ref="D213:G213"/>
    <mergeCell ref="E215:F216"/>
    <mergeCell ref="G215:G216"/>
    <mergeCell ref="C201:C204"/>
    <mergeCell ref="D206:E206"/>
    <mergeCell ref="D207:E207"/>
    <mergeCell ref="B208:H208"/>
    <mergeCell ref="B209:G209"/>
    <mergeCell ref="B188:C188"/>
    <mergeCell ref="E188:F188"/>
    <mergeCell ref="B189:C189"/>
    <mergeCell ref="H189:H199"/>
    <mergeCell ref="B190:C190"/>
    <mergeCell ref="B191:C191"/>
    <mergeCell ref="B192:C192"/>
    <mergeCell ref="B193:C193"/>
    <mergeCell ref="B194:C194"/>
    <mergeCell ref="B195:C195"/>
    <mergeCell ref="B196:C196"/>
    <mergeCell ref="B197:C197"/>
    <mergeCell ref="B198:C198"/>
    <mergeCell ref="B199:C199"/>
    <mergeCell ref="B786:H786"/>
    <mergeCell ref="B787:G787"/>
    <mergeCell ref="C789:C791"/>
    <mergeCell ref="D789:G789"/>
    <mergeCell ref="D790:G790"/>
    <mergeCell ref="D791:G791"/>
    <mergeCell ref="E793:F794"/>
    <mergeCell ref="G793:G794"/>
    <mergeCell ref="B800:C800"/>
    <mergeCell ref="E800:F800"/>
    <mergeCell ref="C235:C238"/>
    <mergeCell ref="D240:E240"/>
    <mergeCell ref="D241:E241"/>
    <mergeCell ref="B222:C222"/>
    <mergeCell ref="E222:F222"/>
    <mergeCell ref="B223:C223"/>
    <mergeCell ref="H223:H233"/>
    <mergeCell ref="B224:C224"/>
    <mergeCell ref="B225:C225"/>
    <mergeCell ref="B226:C226"/>
    <mergeCell ref="B227:C227"/>
    <mergeCell ref="B228:C228"/>
    <mergeCell ref="B229:C229"/>
    <mergeCell ref="B230:C230"/>
    <mergeCell ref="B231:C231"/>
    <mergeCell ref="B232:C232"/>
    <mergeCell ref="B233:C233"/>
    <mergeCell ref="B256:C256"/>
    <mergeCell ref="E256:F256"/>
    <mergeCell ref="B257:C257"/>
    <mergeCell ref="H257:H267"/>
    <mergeCell ref="B258:C258"/>
    <mergeCell ref="C813:C816"/>
    <mergeCell ref="D818:E818"/>
    <mergeCell ref="D819:E819"/>
    <mergeCell ref="B820:H820"/>
    <mergeCell ref="B821:G821"/>
    <mergeCell ref="C823:C825"/>
    <mergeCell ref="D823:G823"/>
    <mergeCell ref="D824:G824"/>
    <mergeCell ref="D825:G825"/>
    <mergeCell ref="B801:C801"/>
    <mergeCell ref="H801:H811"/>
    <mergeCell ref="B802:C802"/>
    <mergeCell ref="B803:C803"/>
    <mergeCell ref="B804:C804"/>
    <mergeCell ref="B805:C805"/>
    <mergeCell ref="B806:C806"/>
    <mergeCell ref="B807:C807"/>
    <mergeCell ref="B808:C808"/>
    <mergeCell ref="B809:C809"/>
    <mergeCell ref="B810:C810"/>
    <mergeCell ref="B811:C811"/>
    <mergeCell ref="C847:C850"/>
    <mergeCell ref="D852:E852"/>
    <mergeCell ref="D853:E853"/>
    <mergeCell ref="B854:H854"/>
    <mergeCell ref="B855:G855"/>
    <mergeCell ref="C857:C859"/>
    <mergeCell ref="D857:G857"/>
    <mergeCell ref="D858:G858"/>
    <mergeCell ref="D859:G859"/>
    <mergeCell ref="E827:F828"/>
    <mergeCell ref="G827:G828"/>
    <mergeCell ref="B834:C834"/>
    <mergeCell ref="E834:F834"/>
    <mergeCell ref="B835:C835"/>
    <mergeCell ref="H835:H845"/>
    <mergeCell ref="B836:C836"/>
    <mergeCell ref="B837:C837"/>
    <mergeCell ref="B838:C838"/>
    <mergeCell ref="B839:C839"/>
    <mergeCell ref="B840:C840"/>
    <mergeCell ref="B841:C841"/>
    <mergeCell ref="B842:C842"/>
    <mergeCell ref="B843:C843"/>
    <mergeCell ref="B844:C844"/>
    <mergeCell ref="B845:C845"/>
    <mergeCell ref="B1024:H1024"/>
    <mergeCell ref="B1025:G1025"/>
    <mergeCell ref="C1027:C1029"/>
    <mergeCell ref="D1027:G1027"/>
    <mergeCell ref="D1028:G1028"/>
    <mergeCell ref="D1029:G1029"/>
    <mergeCell ref="E1031:F1032"/>
    <mergeCell ref="G1031:G1032"/>
    <mergeCell ref="B1038:C1038"/>
    <mergeCell ref="E1038:F1038"/>
    <mergeCell ref="C881:C884"/>
    <mergeCell ref="D886:E886"/>
    <mergeCell ref="D887:E887"/>
    <mergeCell ref="E861:F862"/>
    <mergeCell ref="G861:G862"/>
    <mergeCell ref="B868:C868"/>
    <mergeCell ref="E868:F868"/>
    <mergeCell ref="B869:C869"/>
    <mergeCell ref="H869:H879"/>
    <mergeCell ref="B870:C870"/>
    <mergeCell ref="B871:C871"/>
    <mergeCell ref="B872:C872"/>
    <mergeCell ref="B873:C873"/>
    <mergeCell ref="B874:C874"/>
    <mergeCell ref="B875:C875"/>
    <mergeCell ref="B876:C876"/>
    <mergeCell ref="B877:C877"/>
    <mergeCell ref="B878:C878"/>
    <mergeCell ref="B879:C879"/>
    <mergeCell ref="B888:H888"/>
    <mergeCell ref="B889:G889"/>
    <mergeCell ref="C891:C893"/>
    <mergeCell ref="C1051:C1054"/>
    <mergeCell ref="D1056:E1056"/>
    <mergeCell ref="D1057:E1057"/>
    <mergeCell ref="B1058:H1058"/>
    <mergeCell ref="B1059:G1059"/>
    <mergeCell ref="C1061:C1063"/>
    <mergeCell ref="D1061:G1061"/>
    <mergeCell ref="D1062:G1062"/>
    <mergeCell ref="D1063:G1063"/>
    <mergeCell ref="B1039:C1039"/>
    <mergeCell ref="H1039:H1049"/>
    <mergeCell ref="B1040:C1040"/>
    <mergeCell ref="B1041:C1041"/>
    <mergeCell ref="B1042:C1042"/>
    <mergeCell ref="B1043:C1043"/>
    <mergeCell ref="B1044:C1044"/>
    <mergeCell ref="B1045:C1045"/>
    <mergeCell ref="B1046:C1046"/>
    <mergeCell ref="B1047:C1047"/>
    <mergeCell ref="B1048:C1048"/>
    <mergeCell ref="B1049:C1049"/>
    <mergeCell ref="C1085:C1088"/>
    <mergeCell ref="D1090:E1090"/>
    <mergeCell ref="D1091:E1091"/>
    <mergeCell ref="B1092:H1092"/>
    <mergeCell ref="B1093:G1093"/>
    <mergeCell ref="C1095:C1097"/>
    <mergeCell ref="D1095:G1095"/>
    <mergeCell ref="D1096:G1096"/>
    <mergeCell ref="D1097:G1097"/>
    <mergeCell ref="E1065:F1066"/>
    <mergeCell ref="G1065:G1066"/>
    <mergeCell ref="B1072:C1072"/>
    <mergeCell ref="E1072:F1072"/>
    <mergeCell ref="B1073:C1073"/>
    <mergeCell ref="H1073:H1083"/>
    <mergeCell ref="B1074:C1074"/>
    <mergeCell ref="B1075:C1075"/>
    <mergeCell ref="B1076:C1076"/>
    <mergeCell ref="B1077:C1077"/>
    <mergeCell ref="B1078:C1078"/>
    <mergeCell ref="B1079:C1079"/>
    <mergeCell ref="B1080:C1080"/>
    <mergeCell ref="B1081:C1081"/>
    <mergeCell ref="B1082:C1082"/>
    <mergeCell ref="B1083:C1083"/>
    <mergeCell ref="C1119:C1122"/>
    <mergeCell ref="D1124:E1124"/>
    <mergeCell ref="D1125:E1125"/>
    <mergeCell ref="B1126:H1126"/>
    <mergeCell ref="B1127:G1127"/>
    <mergeCell ref="C1129:C1131"/>
    <mergeCell ref="D1129:G1129"/>
    <mergeCell ref="D1130:G1130"/>
    <mergeCell ref="D1131:G1131"/>
    <mergeCell ref="E1099:F1100"/>
    <mergeCell ref="G1099:G1100"/>
    <mergeCell ref="B1106:C1106"/>
    <mergeCell ref="E1106:F1106"/>
    <mergeCell ref="B1107:C1107"/>
    <mergeCell ref="H1107:H1117"/>
    <mergeCell ref="B1108:C1108"/>
    <mergeCell ref="B1109:C1109"/>
    <mergeCell ref="B1110:C1110"/>
    <mergeCell ref="B1111:C1111"/>
    <mergeCell ref="B1112:C1112"/>
    <mergeCell ref="B1113:C1113"/>
    <mergeCell ref="B1114:C1114"/>
    <mergeCell ref="B1115:C1115"/>
    <mergeCell ref="B1116:C1116"/>
    <mergeCell ref="B1117:C1117"/>
    <mergeCell ref="C1153:C1156"/>
    <mergeCell ref="D1158:E1158"/>
    <mergeCell ref="D1159:E1159"/>
    <mergeCell ref="B1160:H1160"/>
    <mergeCell ref="B1161:G1161"/>
    <mergeCell ref="C1163:C1165"/>
    <mergeCell ref="D1163:G1163"/>
    <mergeCell ref="D1164:G1164"/>
    <mergeCell ref="D1165:G1165"/>
    <mergeCell ref="E1133:F1134"/>
    <mergeCell ref="G1133:G1134"/>
    <mergeCell ref="B1140:C1140"/>
    <mergeCell ref="E1140:F1140"/>
    <mergeCell ref="B1141:C1141"/>
    <mergeCell ref="H1141:H1151"/>
    <mergeCell ref="B1142:C1142"/>
    <mergeCell ref="B1143:C1143"/>
    <mergeCell ref="B1144:C1144"/>
    <mergeCell ref="B1145:C1145"/>
    <mergeCell ref="B1146:C1146"/>
    <mergeCell ref="B1147:C1147"/>
    <mergeCell ref="B1148:C1148"/>
    <mergeCell ref="B1149:C1149"/>
    <mergeCell ref="B1150:C1150"/>
    <mergeCell ref="B1151:C1151"/>
    <mergeCell ref="C1187:C1190"/>
    <mergeCell ref="D1192:E1192"/>
    <mergeCell ref="D1193:E1193"/>
    <mergeCell ref="B1194:H1194"/>
    <mergeCell ref="B1195:G1195"/>
    <mergeCell ref="C1197:C1199"/>
    <mergeCell ref="D1197:G1197"/>
    <mergeCell ref="D1198:G1198"/>
    <mergeCell ref="D1199:G1199"/>
    <mergeCell ref="E1167:F1168"/>
    <mergeCell ref="G1167:G1168"/>
    <mergeCell ref="B1174:C1174"/>
    <mergeCell ref="E1174:F1174"/>
    <mergeCell ref="B1175:C1175"/>
    <mergeCell ref="H1175:H1185"/>
    <mergeCell ref="B1176:C1176"/>
    <mergeCell ref="B1177:C1177"/>
    <mergeCell ref="B1178:C1178"/>
    <mergeCell ref="B1179:C1179"/>
    <mergeCell ref="B1180:C1180"/>
    <mergeCell ref="B1181:C1181"/>
    <mergeCell ref="B1182:C1182"/>
    <mergeCell ref="B1183:C1183"/>
    <mergeCell ref="B1184:C1184"/>
    <mergeCell ref="B1185:C1185"/>
    <mergeCell ref="C1221:C1224"/>
    <mergeCell ref="D1226:E1226"/>
    <mergeCell ref="D1227:E1227"/>
    <mergeCell ref="B1228:H1228"/>
    <mergeCell ref="B1229:G1229"/>
    <mergeCell ref="C1231:C1233"/>
    <mergeCell ref="D1231:G1231"/>
    <mergeCell ref="D1232:G1232"/>
    <mergeCell ref="D1233:G1233"/>
    <mergeCell ref="E1201:F1202"/>
    <mergeCell ref="G1201:G1202"/>
    <mergeCell ref="B1208:C1208"/>
    <mergeCell ref="E1208:F1208"/>
    <mergeCell ref="B1209:C1209"/>
    <mergeCell ref="H1209:H1219"/>
    <mergeCell ref="B1210:C1210"/>
    <mergeCell ref="B1211:C1211"/>
    <mergeCell ref="B1212:C1212"/>
    <mergeCell ref="B1213:C1213"/>
    <mergeCell ref="B1214:C1214"/>
    <mergeCell ref="B1215:C1215"/>
    <mergeCell ref="B1216:C1216"/>
    <mergeCell ref="B1217:C1217"/>
    <mergeCell ref="B1218:C1218"/>
    <mergeCell ref="B1219:C1219"/>
    <mergeCell ref="C1255:C1258"/>
    <mergeCell ref="D1260:E1260"/>
    <mergeCell ref="D1261:E1261"/>
    <mergeCell ref="B1262:H1262"/>
    <mergeCell ref="B1263:G1263"/>
    <mergeCell ref="C1265:C1267"/>
    <mergeCell ref="D1265:G1265"/>
    <mergeCell ref="D1266:G1266"/>
    <mergeCell ref="D1267:G1267"/>
    <mergeCell ref="E1235:F1236"/>
    <mergeCell ref="G1235:G1236"/>
    <mergeCell ref="B1242:C1242"/>
    <mergeCell ref="E1242:F1242"/>
    <mergeCell ref="B1243:C1243"/>
    <mergeCell ref="H1243:H1253"/>
    <mergeCell ref="B1244:C1244"/>
    <mergeCell ref="B1245:C1245"/>
    <mergeCell ref="B1246:C1246"/>
    <mergeCell ref="B1247:C1247"/>
    <mergeCell ref="B1248:C1248"/>
    <mergeCell ref="B1249:C1249"/>
    <mergeCell ref="B1250:C1250"/>
    <mergeCell ref="B1251:C1251"/>
    <mergeCell ref="B1252:C1252"/>
    <mergeCell ref="B1253:C1253"/>
    <mergeCell ref="C1289:C1292"/>
    <mergeCell ref="D1294:E1294"/>
    <mergeCell ref="D1295:E1295"/>
    <mergeCell ref="B1296:H1296"/>
    <mergeCell ref="B1297:G1297"/>
    <mergeCell ref="C1299:C1301"/>
    <mergeCell ref="D1299:G1299"/>
    <mergeCell ref="D1300:G1300"/>
    <mergeCell ref="D1301:G1301"/>
    <mergeCell ref="E1269:F1270"/>
    <mergeCell ref="G1269:G1270"/>
    <mergeCell ref="B1276:C1276"/>
    <mergeCell ref="E1276:F1276"/>
    <mergeCell ref="B1277:C1277"/>
    <mergeCell ref="H1277:H1287"/>
    <mergeCell ref="B1278:C1278"/>
    <mergeCell ref="B1279:C1279"/>
    <mergeCell ref="B1280:C1280"/>
    <mergeCell ref="B1281:C1281"/>
    <mergeCell ref="B1282:C1282"/>
    <mergeCell ref="B1283:C1283"/>
    <mergeCell ref="B1284:C1284"/>
    <mergeCell ref="B1285:C1285"/>
    <mergeCell ref="B1286:C1286"/>
    <mergeCell ref="B1287:C1287"/>
    <mergeCell ref="C1323:C1326"/>
    <mergeCell ref="D1328:E1328"/>
    <mergeCell ref="D1329:E1329"/>
    <mergeCell ref="B1330:H1330"/>
    <mergeCell ref="B1331:G1331"/>
    <mergeCell ref="C1333:C1335"/>
    <mergeCell ref="D1333:G1333"/>
    <mergeCell ref="D1334:G1334"/>
    <mergeCell ref="D1335:G1335"/>
    <mergeCell ref="E1303:F1304"/>
    <mergeCell ref="G1303:G1304"/>
    <mergeCell ref="B1310:C1310"/>
    <mergeCell ref="E1310:F1310"/>
    <mergeCell ref="B1311:C1311"/>
    <mergeCell ref="H1311:H1321"/>
    <mergeCell ref="B1312:C1312"/>
    <mergeCell ref="B1313:C1313"/>
    <mergeCell ref="B1314:C1314"/>
    <mergeCell ref="B1315:C1315"/>
    <mergeCell ref="B1316:C1316"/>
    <mergeCell ref="B1317:C1317"/>
    <mergeCell ref="B1318:C1318"/>
    <mergeCell ref="B1319:C1319"/>
    <mergeCell ref="B1320:C1320"/>
    <mergeCell ref="B1321:C1321"/>
    <mergeCell ref="C1357:C1360"/>
    <mergeCell ref="D1362:E1362"/>
    <mergeCell ref="D1363:E1363"/>
    <mergeCell ref="B1364:H1364"/>
    <mergeCell ref="B1365:G1365"/>
    <mergeCell ref="C1367:C1369"/>
    <mergeCell ref="D1367:G1367"/>
    <mergeCell ref="D1368:G1368"/>
    <mergeCell ref="D1369:G1369"/>
    <mergeCell ref="E1337:F1338"/>
    <mergeCell ref="G1337:G1338"/>
    <mergeCell ref="B1344:C1344"/>
    <mergeCell ref="E1344:F1344"/>
    <mergeCell ref="B1345:C1345"/>
    <mergeCell ref="H1345:H1355"/>
    <mergeCell ref="B1346:C1346"/>
    <mergeCell ref="B1347:C1347"/>
    <mergeCell ref="B1348:C1348"/>
    <mergeCell ref="B1349:C1349"/>
    <mergeCell ref="B1350:C1350"/>
    <mergeCell ref="B1351:C1351"/>
    <mergeCell ref="B1352:C1352"/>
    <mergeCell ref="B1353:C1353"/>
    <mergeCell ref="B1354:C1354"/>
    <mergeCell ref="B1355:C1355"/>
    <mergeCell ref="C1391:C1394"/>
    <mergeCell ref="D1396:E1396"/>
    <mergeCell ref="D1397:E1397"/>
    <mergeCell ref="B1398:H1398"/>
    <mergeCell ref="B1399:G1399"/>
    <mergeCell ref="C1401:C1403"/>
    <mergeCell ref="D1401:G1401"/>
    <mergeCell ref="D1402:G1402"/>
    <mergeCell ref="D1403:G1403"/>
    <mergeCell ref="E1371:F1372"/>
    <mergeCell ref="G1371:G1372"/>
    <mergeCell ref="B1378:C1378"/>
    <mergeCell ref="E1378:F1378"/>
    <mergeCell ref="B1379:C1379"/>
    <mergeCell ref="H1379:H1389"/>
    <mergeCell ref="B1380:C1380"/>
    <mergeCell ref="B1381:C1381"/>
    <mergeCell ref="B1382:C1382"/>
    <mergeCell ref="B1383:C1383"/>
    <mergeCell ref="B1384:C1384"/>
    <mergeCell ref="B1385:C1385"/>
    <mergeCell ref="B1386:C1386"/>
    <mergeCell ref="B1387:C1387"/>
    <mergeCell ref="B1388:C1388"/>
    <mergeCell ref="B1389:C1389"/>
    <mergeCell ref="C1425:C1428"/>
    <mergeCell ref="D1430:E1430"/>
    <mergeCell ref="D1431:E1431"/>
    <mergeCell ref="B1432:H1432"/>
    <mergeCell ref="B1433:G1433"/>
    <mergeCell ref="C1435:C1437"/>
    <mergeCell ref="D1435:G1435"/>
    <mergeCell ref="D1436:G1436"/>
    <mergeCell ref="D1437:G1437"/>
    <mergeCell ref="E1405:F1406"/>
    <mergeCell ref="G1405:G1406"/>
    <mergeCell ref="B1412:C1412"/>
    <mergeCell ref="E1412:F1412"/>
    <mergeCell ref="B1413:C1413"/>
    <mergeCell ref="H1413:H1423"/>
    <mergeCell ref="B1414:C1414"/>
    <mergeCell ref="B1415:C1415"/>
    <mergeCell ref="B1416:C1416"/>
    <mergeCell ref="B1417:C1417"/>
    <mergeCell ref="B1418:C1418"/>
    <mergeCell ref="B1419:C1419"/>
    <mergeCell ref="B1420:C1420"/>
    <mergeCell ref="B1421:C1421"/>
    <mergeCell ref="B1422:C1422"/>
    <mergeCell ref="B1423:C1423"/>
    <mergeCell ref="C1459:C1462"/>
    <mergeCell ref="D1464:E1464"/>
    <mergeCell ref="D1465:E1465"/>
    <mergeCell ref="B1466:H1466"/>
    <mergeCell ref="B1467:G1467"/>
    <mergeCell ref="C1469:C1471"/>
    <mergeCell ref="D1469:G1469"/>
    <mergeCell ref="D1470:G1470"/>
    <mergeCell ref="D1471:G1471"/>
    <mergeCell ref="E1439:F1440"/>
    <mergeCell ref="G1439:G1440"/>
    <mergeCell ref="B1446:C1446"/>
    <mergeCell ref="E1446:F1446"/>
    <mergeCell ref="B1447:C1447"/>
    <mergeCell ref="H1447:H1457"/>
    <mergeCell ref="B1448:C1448"/>
    <mergeCell ref="B1449:C1449"/>
    <mergeCell ref="B1450:C1450"/>
    <mergeCell ref="B1451:C1451"/>
    <mergeCell ref="B1452:C1452"/>
    <mergeCell ref="B1453:C1453"/>
    <mergeCell ref="B1454:C1454"/>
    <mergeCell ref="B1455:C1455"/>
    <mergeCell ref="B1456:C1456"/>
    <mergeCell ref="B1457:C1457"/>
    <mergeCell ref="C1493:C1496"/>
    <mergeCell ref="D1498:E1498"/>
    <mergeCell ref="D1499:E1499"/>
    <mergeCell ref="B1500:H1500"/>
    <mergeCell ref="B1501:G1501"/>
    <mergeCell ref="C1503:C1505"/>
    <mergeCell ref="D1503:G1503"/>
    <mergeCell ref="D1504:G1504"/>
    <mergeCell ref="D1505:G1505"/>
    <mergeCell ref="E1473:F1474"/>
    <mergeCell ref="G1473:G1474"/>
    <mergeCell ref="B1480:C1480"/>
    <mergeCell ref="E1480:F1480"/>
    <mergeCell ref="B1481:C1481"/>
    <mergeCell ref="H1481:H1491"/>
    <mergeCell ref="B1482:C1482"/>
    <mergeCell ref="B1483:C1483"/>
    <mergeCell ref="B1484:C1484"/>
    <mergeCell ref="B1485:C1485"/>
    <mergeCell ref="B1486:C1486"/>
    <mergeCell ref="B1487:C1487"/>
    <mergeCell ref="B1488:C1488"/>
    <mergeCell ref="B1489:C1489"/>
    <mergeCell ref="B1490:C1490"/>
    <mergeCell ref="B1491:C1491"/>
    <mergeCell ref="C1527:C1530"/>
    <mergeCell ref="D1532:E1532"/>
    <mergeCell ref="D1533:E1533"/>
    <mergeCell ref="B1534:H1534"/>
    <mergeCell ref="B1535:G1535"/>
    <mergeCell ref="C1537:C1539"/>
    <mergeCell ref="D1537:G1537"/>
    <mergeCell ref="D1538:G1538"/>
    <mergeCell ref="D1539:G1539"/>
    <mergeCell ref="E1507:F1508"/>
    <mergeCell ref="G1507:G1508"/>
    <mergeCell ref="B1514:C1514"/>
    <mergeCell ref="E1514:F1514"/>
    <mergeCell ref="B1515:C1515"/>
    <mergeCell ref="H1515:H1525"/>
    <mergeCell ref="B1516:C1516"/>
    <mergeCell ref="B1517:C1517"/>
    <mergeCell ref="B1518:C1518"/>
    <mergeCell ref="B1519:C1519"/>
    <mergeCell ref="B1520:C1520"/>
    <mergeCell ref="B1521:C1521"/>
    <mergeCell ref="B1522:C1522"/>
    <mergeCell ref="B1523:C1523"/>
    <mergeCell ref="B1524:C1524"/>
    <mergeCell ref="B1525:C1525"/>
    <mergeCell ref="C1561:C1564"/>
    <mergeCell ref="D1566:E1566"/>
    <mergeCell ref="D1567:E1567"/>
    <mergeCell ref="B1568:H1568"/>
    <mergeCell ref="B1569:G1569"/>
    <mergeCell ref="C1571:C1573"/>
    <mergeCell ref="D1571:G1571"/>
    <mergeCell ref="D1572:G1572"/>
    <mergeCell ref="D1573:G1573"/>
    <mergeCell ref="E1541:F1542"/>
    <mergeCell ref="G1541:G1542"/>
    <mergeCell ref="B1548:C1548"/>
    <mergeCell ref="E1548:F1548"/>
    <mergeCell ref="B1549:C1549"/>
    <mergeCell ref="H1549:H1559"/>
    <mergeCell ref="B1550:C1550"/>
    <mergeCell ref="B1551:C1551"/>
    <mergeCell ref="B1552:C1552"/>
    <mergeCell ref="B1553:C1553"/>
    <mergeCell ref="B1554:C1554"/>
    <mergeCell ref="B1555:C1555"/>
    <mergeCell ref="B1556:C1556"/>
    <mergeCell ref="B1557:C1557"/>
    <mergeCell ref="B1558:C1558"/>
    <mergeCell ref="B1559:C1559"/>
    <mergeCell ref="C1595:C1598"/>
    <mergeCell ref="D1600:E1600"/>
    <mergeCell ref="D1601:E1601"/>
    <mergeCell ref="B1602:H1602"/>
    <mergeCell ref="B1603:G1603"/>
    <mergeCell ref="C1605:C1607"/>
    <mergeCell ref="D1605:G1605"/>
    <mergeCell ref="D1606:G1606"/>
    <mergeCell ref="D1607:G1607"/>
    <mergeCell ref="E1575:F1576"/>
    <mergeCell ref="G1575:G1576"/>
    <mergeCell ref="B1582:C1582"/>
    <mergeCell ref="E1582:F1582"/>
    <mergeCell ref="B1583:C1583"/>
    <mergeCell ref="H1583:H1593"/>
    <mergeCell ref="B1584:C1584"/>
    <mergeCell ref="B1585:C1585"/>
    <mergeCell ref="B1586:C1586"/>
    <mergeCell ref="B1587:C1587"/>
    <mergeCell ref="B1588:C1588"/>
    <mergeCell ref="B1589:C1589"/>
    <mergeCell ref="B1590:C1590"/>
    <mergeCell ref="B1591:C1591"/>
    <mergeCell ref="B1592:C1592"/>
    <mergeCell ref="B1593:C1593"/>
    <mergeCell ref="C1629:C1632"/>
    <mergeCell ref="D1634:E1634"/>
    <mergeCell ref="D1635:E1635"/>
    <mergeCell ref="B1636:H1636"/>
    <mergeCell ref="B1637:G1637"/>
    <mergeCell ref="C1639:C1641"/>
    <mergeCell ref="D1639:G1639"/>
    <mergeCell ref="D1640:G1640"/>
    <mergeCell ref="D1641:G1641"/>
    <mergeCell ref="E1609:F1610"/>
    <mergeCell ref="G1609:G1610"/>
    <mergeCell ref="B1616:C1616"/>
    <mergeCell ref="E1616:F1616"/>
    <mergeCell ref="B1617:C1617"/>
    <mergeCell ref="H1617:H1627"/>
    <mergeCell ref="B1618:C1618"/>
    <mergeCell ref="B1619:C1619"/>
    <mergeCell ref="B1620:C1620"/>
    <mergeCell ref="B1621:C1621"/>
    <mergeCell ref="B1622:C1622"/>
    <mergeCell ref="B1623:C1623"/>
    <mergeCell ref="B1624:C1624"/>
    <mergeCell ref="B1625:C1625"/>
    <mergeCell ref="B1626:C1626"/>
    <mergeCell ref="B1627:C1627"/>
    <mergeCell ref="C1663:C1666"/>
    <mergeCell ref="D1668:E1668"/>
    <mergeCell ref="D1669:E1669"/>
    <mergeCell ref="E1643:F1644"/>
    <mergeCell ref="G1643:G1644"/>
    <mergeCell ref="B1650:C1650"/>
    <mergeCell ref="E1650:F1650"/>
    <mergeCell ref="B1651:C1651"/>
    <mergeCell ref="H1651:H1661"/>
    <mergeCell ref="B1652:C1652"/>
    <mergeCell ref="B1653:C1653"/>
    <mergeCell ref="B1654:C1654"/>
    <mergeCell ref="B1655:C1655"/>
    <mergeCell ref="B1656:C1656"/>
    <mergeCell ref="B1657:C1657"/>
    <mergeCell ref="B1658:C1658"/>
    <mergeCell ref="B1659:C1659"/>
    <mergeCell ref="B1660:C1660"/>
    <mergeCell ref="B1661:C1661"/>
    <mergeCell ref="B2248:H2248"/>
    <mergeCell ref="B2249:G2249"/>
    <mergeCell ref="C2251:C2253"/>
    <mergeCell ref="D2251:G2251"/>
    <mergeCell ref="D2252:G2252"/>
    <mergeCell ref="D2253:G2253"/>
    <mergeCell ref="E2255:F2256"/>
    <mergeCell ref="G2255:G2256"/>
    <mergeCell ref="B2262:C2262"/>
    <mergeCell ref="E2262:F2262"/>
    <mergeCell ref="B2263:C2263"/>
    <mergeCell ref="H2263:H2273"/>
    <mergeCell ref="B2264:C2264"/>
    <mergeCell ref="B2265:C2265"/>
    <mergeCell ref="B2266:C2266"/>
    <mergeCell ref="B2267:C2267"/>
    <mergeCell ref="B2268:C2268"/>
    <mergeCell ref="B2269:C2269"/>
    <mergeCell ref="B2270:C2270"/>
    <mergeCell ref="B2271:C2271"/>
    <mergeCell ref="B2272:C2272"/>
    <mergeCell ref="B2273:C2273"/>
    <mergeCell ref="C2275:C2278"/>
    <mergeCell ref="D2280:E2280"/>
    <mergeCell ref="D2281:E2281"/>
    <mergeCell ref="B2282:H2282"/>
    <mergeCell ref="B2283:G2283"/>
    <mergeCell ref="C2285:C2287"/>
    <mergeCell ref="D2285:G2285"/>
    <mergeCell ref="D2286:G2286"/>
    <mergeCell ref="D2287:G2287"/>
    <mergeCell ref="E2289:F2290"/>
    <mergeCell ref="G2289:G2290"/>
    <mergeCell ref="B2296:C2296"/>
    <mergeCell ref="E2296:F2296"/>
    <mergeCell ref="B2297:C2297"/>
    <mergeCell ref="H2297:H2307"/>
    <mergeCell ref="B2298:C2298"/>
    <mergeCell ref="B2299:C2299"/>
    <mergeCell ref="B2300:C2300"/>
    <mergeCell ref="B2301:C2301"/>
    <mergeCell ref="B2302:C2302"/>
    <mergeCell ref="B2303:C2303"/>
    <mergeCell ref="B2304:C2304"/>
    <mergeCell ref="B2305:C2305"/>
    <mergeCell ref="B2306:C2306"/>
    <mergeCell ref="B2307:C2307"/>
    <mergeCell ref="C2343:C2346"/>
    <mergeCell ref="D2348:E2348"/>
    <mergeCell ref="D2349:E2349"/>
    <mergeCell ref="C2309:C2312"/>
    <mergeCell ref="D2314:E2314"/>
    <mergeCell ref="D2315:E2315"/>
    <mergeCell ref="B2316:H2316"/>
    <mergeCell ref="B2317:G2317"/>
    <mergeCell ref="C2319:C2321"/>
    <mergeCell ref="D2319:G2319"/>
    <mergeCell ref="D2320:G2320"/>
    <mergeCell ref="D2321:G2321"/>
    <mergeCell ref="E2323:F2324"/>
    <mergeCell ref="G2323:G2324"/>
    <mergeCell ref="B2330:C2330"/>
    <mergeCell ref="E2330:F2330"/>
    <mergeCell ref="B2331:C2331"/>
    <mergeCell ref="H2331:H2341"/>
    <mergeCell ref="B2332:C2332"/>
    <mergeCell ref="B2333:C2333"/>
    <mergeCell ref="B2334:C2334"/>
    <mergeCell ref="B2335:C2335"/>
    <mergeCell ref="B2336:C2336"/>
    <mergeCell ref="B2337:C2337"/>
    <mergeCell ref="B2338:C2338"/>
    <mergeCell ref="B2339:C2339"/>
    <mergeCell ref="B2340:C2340"/>
    <mergeCell ref="B2341:C2341"/>
    <mergeCell ref="C2377:C2380"/>
    <mergeCell ref="D2382:E2382"/>
    <mergeCell ref="D2383:E2383"/>
    <mergeCell ref="B2350:H2350"/>
    <mergeCell ref="B2351:G2351"/>
    <mergeCell ref="C2353:C2355"/>
    <mergeCell ref="D2353:G2353"/>
    <mergeCell ref="D2354:G2354"/>
    <mergeCell ref="D2355:G2355"/>
    <mergeCell ref="E2357:F2358"/>
    <mergeCell ref="G2357:G2358"/>
    <mergeCell ref="B2364:C2364"/>
    <mergeCell ref="E2364:F2364"/>
    <mergeCell ref="B2365:C2365"/>
    <mergeCell ref="H2365:H2375"/>
    <mergeCell ref="B2366:C2366"/>
    <mergeCell ref="B2367:C2367"/>
    <mergeCell ref="B2368:C2368"/>
    <mergeCell ref="B2369:C2369"/>
    <mergeCell ref="B2370:C2370"/>
    <mergeCell ref="B2371:C2371"/>
    <mergeCell ref="B2372:C2372"/>
    <mergeCell ref="B2373:C2373"/>
    <mergeCell ref="B2374:C2374"/>
    <mergeCell ref="B2375:C2375"/>
    <mergeCell ref="C2411:C2414"/>
    <mergeCell ref="D2416:E2416"/>
    <mergeCell ref="D2417:E2417"/>
    <mergeCell ref="B2384:H2384"/>
    <mergeCell ref="B2385:G2385"/>
    <mergeCell ref="C2387:C2389"/>
    <mergeCell ref="D2387:G2387"/>
    <mergeCell ref="D2388:G2388"/>
    <mergeCell ref="D2389:G2389"/>
    <mergeCell ref="E2391:F2392"/>
    <mergeCell ref="G2391:G2392"/>
    <mergeCell ref="B2398:C2398"/>
    <mergeCell ref="E2398:F2398"/>
    <mergeCell ref="B2399:C2399"/>
    <mergeCell ref="H2399:H2409"/>
    <mergeCell ref="B2400:C2400"/>
    <mergeCell ref="B2401:C2401"/>
    <mergeCell ref="B2402:C2402"/>
    <mergeCell ref="B2403:C2403"/>
    <mergeCell ref="B2404:C2404"/>
    <mergeCell ref="B2405:C2405"/>
    <mergeCell ref="B2406:C2406"/>
    <mergeCell ref="B2407:C2407"/>
    <mergeCell ref="B2408:C2408"/>
    <mergeCell ref="B2409:C2409"/>
    <mergeCell ref="B2418:H2418"/>
    <mergeCell ref="B2419:G2419"/>
    <mergeCell ref="C2421:C2423"/>
    <mergeCell ref="D2421:G2421"/>
    <mergeCell ref="D2422:G2422"/>
    <mergeCell ref="D2423:G2423"/>
    <mergeCell ref="E2425:F2426"/>
    <mergeCell ref="G2425:G2426"/>
    <mergeCell ref="B2432:C2432"/>
    <mergeCell ref="E2432:F2432"/>
    <mergeCell ref="B2433:C2433"/>
    <mergeCell ref="H2433:H2443"/>
    <mergeCell ref="B2434:C2434"/>
    <mergeCell ref="B2435:C2435"/>
    <mergeCell ref="B2436:C2436"/>
    <mergeCell ref="B2437:C2437"/>
    <mergeCell ref="B2438:C2438"/>
    <mergeCell ref="B2439:C2439"/>
    <mergeCell ref="B2440:C2440"/>
    <mergeCell ref="B2441:C2441"/>
    <mergeCell ref="B2442:C2442"/>
    <mergeCell ref="B2443:C2443"/>
    <mergeCell ref="C2479:C2482"/>
    <mergeCell ref="D2484:E2484"/>
    <mergeCell ref="D2485:E2485"/>
    <mergeCell ref="C2445:C2448"/>
    <mergeCell ref="D2450:E2450"/>
    <mergeCell ref="D2451:E2451"/>
    <mergeCell ref="B2452:H2452"/>
    <mergeCell ref="B2453:G2453"/>
    <mergeCell ref="C2455:C2457"/>
    <mergeCell ref="D2455:G2455"/>
    <mergeCell ref="D2456:G2456"/>
    <mergeCell ref="D2457:G2457"/>
    <mergeCell ref="E2459:F2460"/>
    <mergeCell ref="G2459:G2460"/>
    <mergeCell ref="B2466:C2466"/>
    <mergeCell ref="E2466:F2466"/>
    <mergeCell ref="B2467:C2467"/>
    <mergeCell ref="H2467:H2477"/>
    <mergeCell ref="B2468:C2468"/>
    <mergeCell ref="B2469:C2469"/>
    <mergeCell ref="B2470:C2470"/>
    <mergeCell ref="B2471:C2471"/>
    <mergeCell ref="B2472:C2472"/>
    <mergeCell ref="B2473:C2473"/>
    <mergeCell ref="B2474:C2474"/>
    <mergeCell ref="B2475:C2475"/>
    <mergeCell ref="B2476:C2476"/>
    <mergeCell ref="B2477:C2477"/>
  </mergeCells>
  <dataValidations count="1">
    <dataValidation type="list" allowBlank="1" showInputMessage="1" showErrorMessage="1" sqref="D2430 D2464 D2396 D2362 IP15 SL15 ACH15 AMD15 AVZ15 BFV15 BPR15 BZN15 CJJ15 CTF15 DDB15 DMX15 DWT15 EGP15 EQL15 FAH15 FKD15 FTZ15 GDV15 GNR15 GXN15 HHJ15 HRF15 IBB15 IKX15 IUT15 JEP15 JOL15 JYH15 KID15 KRZ15 LBV15 LLR15 LVN15 MFJ15 MPF15 MZB15 NIX15 NST15 OCP15 OML15 OWH15 PGD15 PPZ15 PZV15 QJR15 QTN15 RDJ15 RNF15 RXB15 SGX15 SQT15 TAP15 TKL15 TUH15 UED15 UNZ15 UXV15 VHR15 VRN15 WBJ15 WLF15 WVB15 D220 IP51 SL51 ACH51 AMD51 AVZ51 BFV51 BPR51 BZN51 CJJ51 CTF51 DDB51 DMX51 DWT51 EGP51 EQL51 FAH51 FKD51 FTZ51 GDV51 GNR51 GXN51 HHJ51 HRF51 IBB51 IKX51 IUT51 JEP51 JOL51 JYH51 KID51 KRZ51 LBV51 LLR51 LVN51 MFJ51 MPF51 MZB51 NIX51 NST51 OCP51 OML51 OWH51 PGD51 PPZ51 PZV51 QJR51 QTN51 RDJ51 RNF51 RXB51 SGX51 SQT51 TAP51 TKL51 TUH51 UED51 UNZ51 UXV51 VHR51 VRN51 WBJ51 WLF51 WVB51 D118 IP118 SL118 ACH118 AMD118 AVZ118 BFV118 BPR118 BZN118 CJJ118 CTF118 DDB118 DMX118 DWT118 EGP118 EQL118 FAH118 FKD118 FTZ118 GDV118 GNR118 GXN118 HHJ118 HRF118 IBB118 IKX118 IUT118 JEP118 JOL118 JYH118 KID118 KRZ118 LBV118 LLR118 LVN118 MFJ118 MPF118 MZB118 NIX118 NST118 OCP118 OML118 OWH118 PGD118 PPZ118 PZV118 QJR118 QTN118 RDJ118 RNF118 RXB118 SGX118 SQT118 TAP118 TKL118 TUH118 UED118 UNZ118 UXV118 VHR118 VRN118 WBJ118 WLF118 WVB118 D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WVB152 D50 D186 D84 D254 D288 D322 D356 D390 D424 D458 D492 D526 D560 D594 D628 D662 D696 D730 D764 D798 D832 D866 D900 D934 D968 D1002 D1036 D1070 D1104 D1138 D1172 D1206 D1240 D1274 D1308 D1342 D1376 D1410 D1444 D1478 D1512 D1546 D1580 D1614 D1648 D1682 D1716 D1750 D1784 D1818 D1852 D1886 D1920 D1954 D1988 D2022 D2056 D2090 D2124 D2158 D2192 D2226 D2260 D2294 D2328 D15 D2498 D2532 D2566 D2600 D2634 D2668 D2702 D2736 D2770 D2804 D2838 D2872 D2906 D2940 D2974 D3008 D3042 D3076 D3110 D3144 D3178 D3212 D3246 D3280 D3314 D3348">
      <formula1>способ_рубки</formula1>
    </dataValidation>
  </dataValidations>
  <pageMargins left="0.7" right="0.7" top="0.75" bottom="0.75" header="0.3" footer="0.3"/>
  <pageSetup paperSize="9"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Инженер ЛК</cp:lastModifiedBy>
  <cp:lastPrinted>2020-03-19T11:10:44Z</cp:lastPrinted>
  <dcterms:created xsi:type="dcterms:W3CDTF">1996-10-08T23:32:33Z</dcterms:created>
  <dcterms:modified xsi:type="dcterms:W3CDTF">2020-08-18T12:18:45Z</dcterms:modified>
</cp:coreProperties>
</file>